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Desktop\招商21年体系调整及附件\招商蛇口2021年评估附件0410\"/>
    </mc:Choice>
  </mc:AlternateContent>
  <bookViews>
    <workbookView xWindow="-105" yWindow="-105" windowWidth="23250" windowHeight="12570" tabRatio="823" activeTab="1"/>
  </bookViews>
  <sheets>
    <sheet name="评估说明" sheetId="7" r:id="rId1"/>
    <sheet name="会签表" sheetId="8" r:id="rId2"/>
    <sheet name="数据汇总-隐藏" sheetId="14" state="hidden" r:id="rId3"/>
    <sheet name="塔式起重机实体检查" sheetId="2" r:id="rId4"/>
    <sheet name="塔式起重机管理行为" sheetId="4" r:id="rId5"/>
    <sheet name="塔式起重机-隐藏" sheetId="15" state="hidden" r:id="rId6"/>
    <sheet name="施工升降机实体检查" sheetId="3" r:id="rId7"/>
    <sheet name="施工升降机管理行为" sheetId="5" r:id="rId8"/>
    <sheet name="施工升降机-隐藏" sheetId="16" state="hidden" r:id="rId9"/>
    <sheet name="物料提升机实体检查 " sheetId="19" r:id="rId10"/>
    <sheet name="物料提升机管理行为 " sheetId="18" r:id="rId11"/>
    <sheet name="红线管理" sheetId="21" r:id="rId12"/>
    <sheet name="物料提升机-隐藏" sheetId="20" state="hidden" r:id="rId13"/>
  </sheets>
  <definedNames>
    <definedName name="_xlnm.Print_Area" localSheetId="1">会签表!$A$1:$Q$30</definedName>
  </definedNames>
  <calcPr calcId="152511" fullPrecision="0" calcOnSave="0" concurrentCalc="0"/>
</workbook>
</file>

<file path=xl/calcChain.xml><?xml version="1.0" encoding="utf-8"?>
<calcChain xmlns="http://schemas.openxmlformats.org/spreadsheetml/2006/main">
  <c r="S6" i="3" l="1"/>
  <c r="Q6" i="3"/>
  <c r="P6" i="3"/>
  <c r="O6" i="3"/>
  <c r="N6" i="3"/>
  <c r="T4" i="3"/>
  <c r="S4" i="3"/>
  <c r="R4" i="3"/>
  <c r="Q4" i="3"/>
  <c r="P4" i="3"/>
  <c r="O4" i="3"/>
  <c r="N4" i="3"/>
  <c r="S6" i="19"/>
  <c r="Q6" i="19"/>
  <c r="P6" i="19"/>
  <c r="O6" i="19"/>
  <c r="N6" i="19"/>
  <c r="T4" i="19"/>
  <c r="S4" i="19"/>
  <c r="R4" i="19"/>
  <c r="Q4" i="19"/>
  <c r="P4" i="19"/>
  <c r="O4" i="19"/>
  <c r="N4" i="19"/>
  <c r="E26" i="8"/>
  <c r="V4" i="2"/>
  <c r="U6" i="2"/>
  <c r="R6" i="2"/>
  <c r="Q6" i="2"/>
  <c r="P6" i="2"/>
  <c r="O6" i="2"/>
  <c r="N6" i="2"/>
  <c r="U4" i="2"/>
  <c r="T4" i="2"/>
  <c r="S4" i="2"/>
  <c r="R4" i="2"/>
  <c r="E21" i="21"/>
  <c r="G20" i="21"/>
  <c r="G15" i="21"/>
  <c r="G9" i="21"/>
  <c r="Q4" i="2"/>
  <c r="P4" i="2"/>
  <c r="O4" i="2"/>
  <c r="N4" i="2"/>
  <c r="M8" i="18"/>
  <c r="E55" i="20"/>
  <c r="M6" i="18"/>
  <c r="E53" i="20"/>
  <c r="L3" i="18"/>
  <c r="I20" i="18"/>
  <c r="L6" i="18"/>
  <c r="L8" i="18"/>
  <c r="M3" i="18"/>
  <c r="E50" i="20"/>
  <c r="H50" i="19"/>
  <c r="H48" i="19"/>
  <c r="H41" i="19"/>
  <c r="H32" i="19"/>
  <c r="H28" i="19"/>
  <c r="H24" i="19"/>
  <c r="E23" i="20"/>
  <c r="H17" i="19"/>
  <c r="H11" i="19"/>
  <c r="I5" i="19"/>
  <c r="E51" i="19"/>
  <c r="I32" i="19"/>
  <c r="H5" i="19"/>
  <c r="K19" i="18"/>
  <c r="K18" i="18"/>
  <c r="K17" i="18"/>
  <c r="K16" i="18"/>
  <c r="K15" i="18"/>
  <c r="K14" i="18"/>
  <c r="K13" i="18"/>
  <c r="K12" i="18"/>
  <c r="K11" i="18"/>
  <c r="K10" i="18"/>
  <c r="K9" i="18"/>
  <c r="K8" i="18"/>
  <c r="K7" i="18"/>
  <c r="K6" i="18"/>
  <c r="K5" i="18"/>
  <c r="K4" i="18"/>
  <c r="K3" i="18"/>
  <c r="G50" i="19"/>
  <c r="G49" i="19"/>
  <c r="G48" i="19"/>
  <c r="G47" i="19"/>
  <c r="G46" i="19"/>
  <c r="G45" i="19"/>
  <c r="G44" i="19"/>
  <c r="G43" i="19"/>
  <c r="G42" i="19"/>
  <c r="G41" i="19"/>
  <c r="G40" i="19"/>
  <c r="G39" i="19"/>
  <c r="G38" i="19"/>
  <c r="G37" i="19"/>
  <c r="G36" i="19"/>
  <c r="G35" i="19"/>
  <c r="G34" i="19"/>
  <c r="G33" i="19"/>
  <c r="J32" i="19"/>
  <c r="O23" i="8"/>
  <c r="CL3" i="8"/>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J5" i="19"/>
  <c r="O21" i="8"/>
  <c r="CG3" i="8"/>
  <c r="G5" i="19"/>
  <c r="F2" i="19"/>
  <c r="D2" i="19"/>
  <c r="M8" i="5"/>
  <c r="E45" i="16"/>
  <c r="M6" i="5"/>
  <c r="E43" i="16"/>
  <c r="L3" i="5"/>
  <c r="I20" i="5"/>
  <c r="L6" i="5"/>
  <c r="L8" i="5"/>
  <c r="M3" i="5"/>
  <c r="E40" i="16"/>
  <c r="H40" i="3"/>
  <c r="H38" i="3"/>
  <c r="H31" i="3"/>
  <c r="H17" i="8"/>
  <c r="BS3" i="8"/>
  <c r="H29" i="3"/>
  <c r="H27" i="3"/>
  <c r="H21" i="3"/>
  <c r="H19" i="3"/>
  <c r="E18" i="16"/>
  <c r="H12" i="3"/>
  <c r="I5" i="3"/>
  <c r="I29" i="3"/>
  <c r="H5" i="3"/>
  <c r="K19" i="5"/>
  <c r="K18" i="5"/>
  <c r="K17" i="5"/>
  <c r="K16" i="5"/>
  <c r="K15" i="5"/>
  <c r="K14" i="5"/>
  <c r="K13" i="5"/>
  <c r="K12" i="5"/>
  <c r="K11" i="5"/>
  <c r="K10" i="5"/>
  <c r="K9" i="5"/>
  <c r="K8" i="5"/>
  <c r="K7" i="5"/>
  <c r="K6" i="5"/>
  <c r="K5" i="5"/>
  <c r="K4" i="5"/>
  <c r="K3" i="5"/>
  <c r="G40" i="3"/>
  <c r="G39" i="3"/>
  <c r="G38" i="3"/>
  <c r="G37" i="3"/>
  <c r="G36" i="3"/>
  <c r="G35" i="3"/>
  <c r="G34" i="3"/>
  <c r="G33" i="3"/>
  <c r="G32" i="3"/>
  <c r="G31" i="3"/>
  <c r="G30" i="3"/>
  <c r="J29" i="3"/>
  <c r="G29" i="3"/>
  <c r="G28" i="3"/>
  <c r="G27" i="3"/>
  <c r="G26" i="3"/>
  <c r="G25" i="3"/>
  <c r="G24" i="3"/>
  <c r="G23" i="3"/>
  <c r="G22" i="3"/>
  <c r="G21" i="3"/>
  <c r="G20" i="3"/>
  <c r="G19" i="3"/>
  <c r="G18" i="3"/>
  <c r="G17" i="3"/>
  <c r="G16" i="3"/>
  <c r="G15" i="3"/>
  <c r="G14" i="3"/>
  <c r="G13" i="3"/>
  <c r="G12" i="3"/>
  <c r="G11" i="3"/>
  <c r="G10" i="3"/>
  <c r="G9" i="3"/>
  <c r="G8" i="3"/>
  <c r="G7" i="3"/>
  <c r="O17" i="8"/>
  <c r="BV3" i="8"/>
  <c r="G6" i="3"/>
  <c r="J5" i="3"/>
  <c r="O15" i="8"/>
  <c r="BQ3" i="8"/>
  <c r="G5" i="3"/>
  <c r="F2" i="3"/>
  <c r="D2" i="3"/>
  <c r="M9" i="4"/>
  <c r="E54" i="15"/>
  <c r="M6" i="4"/>
  <c r="E51" i="15"/>
  <c r="L3" i="4"/>
  <c r="I23" i="4"/>
  <c r="L6" i="4"/>
  <c r="L9" i="4"/>
  <c r="M3" i="4"/>
  <c r="E48" i="15"/>
  <c r="H48" i="2"/>
  <c r="H45" i="2"/>
  <c r="H35" i="2"/>
  <c r="H29" i="2"/>
  <c r="H25" i="2"/>
  <c r="H24" i="2"/>
  <c r="H23" i="2"/>
  <c r="H15" i="2"/>
  <c r="H12" i="2"/>
  <c r="H10" i="2"/>
  <c r="H7" i="2"/>
  <c r="I5" i="2"/>
  <c r="I25" i="2"/>
  <c r="H5" i="2"/>
  <c r="K22" i="4"/>
  <c r="K21" i="4"/>
  <c r="K20" i="4"/>
  <c r="K19" i="4"/>
  <c r="K18" i="4"/>
  <c r="K17" i="4"/>
  <c r="K16" i="4"/>
  <c r="K15" i="4"/>
  <c r="K14" i="4"/>
  <c r="K13" i="4"/>
  <c r="K12" i="4"/>
  <c r="K11" i="4"/>
  <c r="K10" i="4"/>
  <c r="K9" i="4"/>
  <c r="K8" i="4"/>
  <c r="K7" i="4"/>
  <c r="K6" i="4"/>
  <c r="K5" i="4"/>
  <c r="K4" i="4"/>
  <c r="K3" i="4"/>
  <c r="G48" i="2"/>
  <c r="G47" i="2"/>
  <c r="G46" i="2"/>
  <c r="G45" i="2"/>
  <c r="G44" i="2"/>
  <c r="G43" i="2"/>
  <c r="G42" i="2"/>
  <c r="G41" i="2"/>
  <c r="G40" i="2"/>
  <c r="G39" i="2"/>
  <c r="G38" i="2"/>
  <c r="G37" i="2"/>
  <c r="G36" i="2"/>
  <c r="G35" i="2"/>
  <c r="G34" i="2"/>
  <c r="G33" i="2"/>
  <c r="G32" i="2"/>
  <c r="G31" i="2"/>
  <c r="G30" i="2"/>
  <c r="G29" i="2"/>
  <c r="G28" i="2"/>
  <c r="G27" i="2"/>
  <c r="G26" i="2"/>
  <c r="J25" i="2"/>
  <c r="G25" i="2"/>
  <c r="G24" i="2"/>
  <c r="G23" i="2"/>
  <c r="G22" i="2"/>
  <c r="G21" i="2"/>
  <c r="G20" i="2"/>
  <c r="G19" i="2"/>
  <c r="G18" i="2"/>
  <c r="G17" i="2"/>
  <c r="G16" i="2"/>
  <c r="G15" i="2"/>
  <c r="G14" i="2"/>
  <c r="G13" i="2"/>
  <c r="G12" i="2"/>
  <c r="G11" i="2"/>
  <c r="G10" i="2"/>
  <c r="G9" i="2"/>
  <c r="G8" i="2"/>
  <c r="G7" i="2"/>
  <c r="G6" i="2"/>
  <c r="J5" i="2"/>
  <c r="G5" i="2"/>
  <c r="F2" i="2"/>
  <c r="D2" i="2"/>
  <c r="I25" i="8"/>
  <c r="H25" i="8"/>
  <c r="G25" i="8"/>
  <c r="CN3" i="8"/>
  <c r="J21" i="8"/>
  <c r="CE3" i="8"/>
  <c r="H19" i="8"/>
  <c r="G19" i="8"/>
  <c r="BX3" i="8"/>
  <c r="I13" i="8"/>
  <c r="H13" i="8"/>
  <c r="BI3" i="8"/>
  <c r="G13" i="8"/>
  <c r="BH3" i="8"/>
  <c r="CP3" i="8"/>
  <c r="CO3" i="8"/>
  <c r="BY3" i="8"/>
  <c r="BJ3" i="8"/>
  <c r="AK3" i="8"/>
  <c r="AJ3" i="8"/>
  <c r="AI3" i="8"/>
  <c r="AH3" i="8"/>
  <c r="AG3" i="8"/>
  <c r="AF3" i="8"/>
  <c r="AE3" i="8"/>
  <c r="AD3" i="8"/>
  <c r="AC3" i="8"/>
  <c r="AB3" i="8"/>
  <c r="AA3" i="8"/>
  <c r="Z3" i="8"/>
  <c r="E4" i="20"/>
  <c r="G21" i="8"/>
  <c r="CB3" i="8"/>
  <c r="E31" i="20"/>
  <c r="E41" i="3"/>
  <c r="E4" i="16"/>
  <c r="H9" i="8"/>
  <c r="AT3" i="8"/>
  <c r="E24" i="15"/>
  <c r="O9" i="8"/>
  <c r="AZ3" i="8"/>
  <c r="O11" i="8"/>
  <c r="BF3" i="8"/>
  <c r="G9" i="8"/>
  <c r="AS3" i="8"/>
  <c r="E49" i="2"/>
  <c r="I9" i="8"/>
  <c r="AU3" i="8"/>
  <c r="E23" i="15"/>
  <c r="E44" i="15"/>
  <c r="K9" i="8"/>
  <c r="AW3" i="8"/>
  <c r="E22" i="15"/>
  <c r="I11" i="8"/>
  <c r="BC3" i="8"/>
  <c r="J9" i="8"/>
  <c r="AV3" i="8"/>
  <c r="E11" i="15"/>
  <c r="E11" i="16"/>
  <c r="H15" i="8"/>
  <c r="BM3" i="8"/>
  <c r="H23" i="8"/>
  <c r="CI3" i="8"/>
  <c r="E40" i="20"/>
  <c r="G17" i="8"/>
  <c r="BR3" i="8"/>
  <c r="E28" i="16"/>
  <c r="K21" i="8"/>
  <c r="CF3" i="8"/>
  <c r="E27" i="20"/>
  <c r="J23" i="8"/>
  <c r="CK3" i="8"/>
  <c r="E49" i="20"/>
  <c r="E9" i="15"/>
  <c r="H11" i="8"/>
  <c r="BB3" i="8"/>
  <c r="E28" i="15"/>
  <c r="J11" i="8"/>
  <c r="BD3" i="8"/>
  <c r="P13" i="8"/>
  <c r="F48" i="15"/>
  <c r="I17" i="8"/>
  <c r="BT3" i="8"/>
  <c r="E37" i="16"/>
  <c r="J15" i="8"/>
  <c r="BO3" i="8"/>
  <c r="E20" i="16"/>
  <c r="G15" i="8"/>
  <c r="BL3" i="8"/>
  <c r="F40" i="16"/>
  <c r="P19" i="8"/>
  <c r="E10" i="20"/>
  <c r="H21" i="8"/>
  <c r="CC3" i="8"/>
  <c r="E47" i="20"/>
  <c r="I23" i="8"/>
  <c r="CJ3" i="8"/>
  <c r="F50" i="20"/>
  <c r="P25" i="8"/>
  <c r="K11" i="8"/>
  <c r="BE3" i="8"/>
  <c r="E47" i="15"/>
  <c r="K15" i="8"/>
  <c r="BP3" i="8"/>
  <c r="E26" i="16"/>
  <c r="E39" i="16"/>
  <c r="J17" i="8"/>
  <c r="BU3" i="8"/>
  <c r="I21" i="8"/>
  <c r="CD3" i="8"/>
  <c r="E16" i="20"/>
  <c r="I15" i="8"/>
  <c r="BN3" i="8"/>
  <c r="E6" i="15"/>
  <c r="E30" i="16"/>
  <c r="I19" i="8"/>
  <c r="BZ3" i="8"/>
  <c r="G23" i="8"/>
  <c r="CH3" i="8"/>
  <c r="G11" i="8"/>
  <c r="BA3" i="8"/>
  <c r="E14" i="15"/>
  <c r="E34" i="15"/>
  <c r="E4" i="15"/>
  <c r="M9" i="8"/>
  <c r="AY3" i="8"/>
  <c r="L9" i="8"/>
  <c r="AX3" i="8"/>
  <c r="P22" i="8"/>
  <c r="F4" i="20"/>
  <c r="T18" i="8"/>
  <c r="S18" i="8"/>
  <c r="CA3" i="8"/>
  <c r="C19" i="7"/>
  <c r="T24" i="8"/>
  <c r="C21" i="7"/>
  <c r="S24" i="8"/>
  <c r="CQ3" i="8"/>
  <c r="S12" i="8"/>
  <c r="C17" i="7"/>
  <c r="T12" i="8"/>
  <c r="BK3" i="8"/>
  <c r="P16" i="8"/>
  <c r="F4" i="16"/>
  <c r="F4" i="15"/>
  <c r="P10" i="8"/>
  <c r="S14" i="8"/>
  <c r="Q16" i="8"/>
  <c r="T14" i="8"/>
  <c r="BW3" i="8"/>
  <c r="C20" i="7"/>
  <c r="C18" i="7"/>
  <c r="BG3" i="8"/>
  <c r="T8" i="8"/>
  <c r="S8" i="8"/>
  <c r="Q10" i="8"/>
  <c r="T20" i="8"/>
  <c r="C22" i="7"/>
  <c r="S20" i="8"/>
  <c r="Q22" i="8"/>
  <c r="CM3" i="8"/>
  <c r="V8" i="8"/>
  <c r="AP3" i="8"/>
  <c r="D17" i="7"/>
  <c r="B3" i="14"/>
  <c r="U8" i="8"/>
  <c r="V20" i="8"/>
  <c r="AR3" i="8"/>
  <c r="D21" i="7"/>
  <c r="U20" i="8"/>
  <c r="B5" i="14"/>
  <c r="V14" i="8"/>
  <c r="AQ3" i="8"/>
  <c r="B4" i="14"/>
  <c r="U14" i="8"/>
  <c r="D19" i="7"/>
  <c r="E27" i="8"/>
  <c r="AO3" i="8"/>
  <c r="E17" i="7"/>
  <c r="B2" i="14"/>
</calcChain>
</file>

<file path=xl/sharedStrings.xml><?xml version="1.0" encoding="utf-8"?>
<sst xmlns="http://schemas.openxmlformats.org/spreadsheetml/2006/main" count="870" uniqueCount="372">
  <si>
    <t>大型施工机械专项检查评估方案</t>
  </si>
  <si>
    <t>一、目的</t>
  </si>
  <si>
    <t xml:space="preserve">   为规范工程大型施工机械的现场安装、使用及拆除的管理，杜绝大型施工机械的安全事故的发生，制定本方案。</t>
  </si>
  <si>
    <t>二、适用范围</t>
  </si>
  <si>
    <t>适用于所有新建或改建且使用大型施工机械的项目</t>
  </si>
  <si>
    <t>三、评估计划安排与规定</t>
  </si>
  <si>
    <t>四、现场评估流程</t>
  </si>
  <si>
    <t>流程</t>
  </si>
  <si>
    <t>流程名称</t>
  </si>
  <si>
    <t>步骤</t>
  </si>
  <si>
    <t>检查通知</t>
  </si>
  <si>
    <t>采集回馈</t>
  </si>
  <si>
    <t>在检查组到达时将项目信息采集表打印后交与检查组。</t>
  </si>
  <si>
    <t>现场早会</t>
  </si>
  <si>
    <t>第三方评估检查组介绍本次评估人员，宣讲第三方廉洁制度。</t>
  </si>
  <si>
    <t>现场检查</t>
  </si>
  <si>
    <t>组织现场检查（相关单位人员进行陪同配合）。</t>
  </si>
  <si>
    <t>总结会</t>
  </si>
  <si>
    <t>评估组通报检查评估发现的主要问题及系统性风险，及现场进行宣布各单项评估结果。</t>
  </si>
  <si>
    <t>五、检查评估维度构成及占比</t>
  </si>
  <si>
    <t>评估分项内容</t>
  </si>
  <si>
    <t>单项所占总分值比例</t>
  </si>
  <si>
    <t>单项评估结果</t>
  </si>
  <si>
    <t>分项评估结果</t>
  </si>
  <si>
    <t>综合得分</t>
  </si>
  <si>
    <t>塔式起重机管理行为（10%）</t>
  </si>
  <si>
    <t>塔式起重机现场实体（90%）</t>
  </si>
  <si>
    <t>施工升降机管理行为（10%）</t>
  </si>
  <si>
    <t>施工升降机现场实体（90%）</t>
  </si>
  <si>
    <t>物料提升机管理行为（10%）</t>
  </si>
  <si>
    <t>物料提升机现场实体（90%）</t>
  </si>
  <si>
    <t>六、评估检查附表</t>
  </si>
  <si>
    <t>大型施工机械专项检查综合评价会签表</t>
  </si>
  <si>
    <t>项目名称</t>
  </si>
  <si>
    <t>标段名称</t>
  </si>
  <si>
    <t>检查时间</t>
  </si>
  <si>
    <t>施工阶段</t>
  </si>
  <si>
    <t>检查部位</t>
  </si>
  <si>
    <t>参评标段名称</t>
  </si>
  <si>
    <t>参评标段面积</t>
  </si>
  <si>
    <t>检查日期</t>
  </si>
  <si>
    <t>检查人员</t>
  </si>
  <si>
    <t>所属区域</t>
  </si>
  <si>
    <t>业态</t>
  </si>
  <si>
    <t>监理单位</t>
  </si>
  <si>
    <t>合同签订总包</t>
  </si>
  <si>
    <t>实际总包单位</t>
  </si>
  <si>
    <t>项目负责人</t>
  </si>
  <si>
    <t>监理单位负责人</t>
  </si>
  <si>
    <t>施工单位负责人</t>
  </si>
  <si>
    <t>项目综合得分</t>
  </si>
  <si>
    <t>塔式起重机合格率</t>
  </si>
  <si>
    <t>施工升降机合格率</t>
  </si>
  <si>
    <t>物料提升机合格率</t>
  </si>
  <si>
    <t>荷载限制装置</t>
  </si>
  <si>
    <t>行程限制装置</t>
  </si>
  <si>
    <t>保护装置</t>
  </si>
  <si>
    <t>塔身结构</t>
  </si>
  <si>
    <t>吊钩、吊具与钢丝绳</t>
  </si>
  <si>
    <t>多塔作业</t>
  </si>
  <si>
    <t>附着</t>
  </si>
  <si>
    <t>保证项目</t>
  </si>
  <si>
    <t>电气安全</t>
  </si>
  <si>
    <t>信号指挥</t>
  </si>
  <si>
    <t>吊装</t>
  </si>
  <si>
    <t>一般项目</t>
  </si>
  <si>
    <t>塔式起重机实体合格率</t>
  </si>
  <si>
    <t>资质</t>
  </si>
  <si>
    <t>方案</t>
  </si>
  <si>
    <t>验收与检查</t>
  </si>
  <si>
    <t>塔式起重机管理行为合格率</t>
  </si>
  <si>
    <t>安全装置</t>
  </si>
  <si>
    <t>限位装置</t>
  </si>
  <si>
    <t>防护设施</t>
  </si>
  <si>
    <t>钢丝滑轮与对重</t>
  </si>
  <si>
    <t>基础</t>
  </si>
  <si>
    <t>通信装置</t>
  </si>
  <si>
    <t>施工升降机实体合格率</t>
  </si>
  <si>
    <t>施工升降机管理行为合格率</t>
  </si>
  <si>
    <t>防护装置</t>
  </si>
  <si>
    <t>附墙架与缆风绳</t>
  </si>
  <si>
    <t>钢丝绳</t>
  </si>
  <si>
    <t>导轨架</t>
  </si>
  <si>
    <t>动力与传动</t>
  </si>
  <si>
    <t>卷扬机操作棚</t>
  </si>
  <si>
    <t>物料提升机实体合格率</t>
  </si>
  <si>
    <t>资质15%</t>
  </si>
  <si>
    <t>方案10%</t>
  </si>
  <si>
    <t>验收与检查75%</t>
  </si>
  <si>
    <t>物料提升机管理行为合格率</t>
  </si>
  <si>
    <t>标段建筑面积</t>
  </si>
  <si>
    <t>检查范围</t>
  </si>
  <si>
    <t>塔式起重机：XX#；  施工升降机：XX#；  物料提升机：XX#。</t>
  </si>
  <si>
    <t>项目地址</t>
  </si>
  <si>
    <t>评估主要结果</t>
  </si>
  <si>
    <t>权重</t>
  </si>
  <si>
    <t>合格率</t>
  </si>
  <si>
    <t>塔式起重机</t>
  </si>
  <si>
    <t>实体检查</t>
  </si>
  <si>
    <t>保证项目60%</t>
  </si>
  <si>
    <t>检查项</t>
  </si>
  <si>
    <t>保证项目合格率</t>
  </si>
  <si>
    <t>实体检查合格率</t>
  </si>
  <si>
    <t>一般项目40%</t>
  </si>
  <si>
    <t>一般项目合格率</t>
  </si>
  <si>
    <t>管理行为</t>
  </si>
  <si>
    <t>管理行为100%</t>
  </si>
  <si>
    <t>固定权重</t>
  </si>
  <si>
    <t>资质20%</t>
  </si>
  <si>
    <t>方案20%</t>
  </si>
  <si>
    <t>验收与检查60%</t>
  </si>
  <si>
    <t>管理行为合格率</t>
  </si>
  <si>
    <t>施工升降机</t>
  </si>
  <si>
    <t>保证项目70%</t>
  </si>
  <si>
    <t>一般项目30%</t>
  </si>
  <si>
    <t>物料提升机</t>
  </si>
  <si>
    <t>承诺完成整改时间</t>
  </si>
  <si>
    <t>2020年       月       日</t>
  </si>
  <si>
    <t>备注：（如对检查存有异议，可在此说明）</t>
  </si>
  <si>
    <t>评估经理(签名)</t>
  </si>
  <si>
    <t>项目工程负责人(签名)</t>
  </si>
  <si>
    <t>总包项目经理(签名)</t>
  </si>
  <si>
    <t>监理单位总监(签名)</t>
  </si>
  <si>
    <t>启用</t>
  </si>
  <si>
    <t>项目得分</t>
  </si>
  <si>
    <t>XX#塔式起重机现场实体检查评分表</t>
  </si>
  <si>
    <t>评估日期</t>
  </si>
  <si>
    <t>分项</t>
  </si>
  <si>
    <t>检   查   标   准</t>
  </si>
  <si>
    <t>标准分</t>
  </si>
  <si>
    <t>扣分</t>
  </si>
  <si>
    <t>实得分</t>
  </si>
  <si>
    <t>分项合格率</t>
  </si>
  <si>
    <t>大项权重</t>
  </si>
  <si>
    <t>大项合格率</t>
  </si>
  <si>
    <t>应安装重量限制器，并应灵敏可靠</t>
  </si>
  <si>
    <t>应安装力矩限制器，并应灵敏可靠</t>
  </si>
  <si>
    <t>应安装起升高度限位器，并应灵敏可靠</t>
  </si>
  <si>
    <t>应安装幅度限位器，并应灵敏可靠</t>
  </si>
  <si>
    <t>应安装回转限位器，并应灵敏可靠</t>
  </si>
  <si>
    <t>小车变幅的塔式起重机断绳保护及断轴保护装置符合规范要求</t>
  </si>
  <si>
    <t>小车止挡缓冲器及止挡装置符合规范要求</t>
  </si>
  <si>
    <t>结构存在开焊、裂纹现象</t>
  </si>
  <si>
    <t>螺帽、销轴、高强度螺栓等零部件配置齐全、无松动、缺损、无严重锈蚀</t>
  </si>
  <si>
    <t>垂直度符合国家标准</t>
  </si>
  <si>
    <t>滑轮应安装钢丝绳防脱装置，并符合规范要求</t>
  </si>
  <si>
    <t>卷筒应安装钢丝绳防脱装置，并符合规范要求</t>
  </si>
  <si>
    <t>吊钩应安装钢丝绳防脱装置，并符合规范要求</t>
  </si>
  <si>
    <t>钢丝绳型号、规格、长度符合本机说明书规定</t>
  </si>
  <si>
    <t>绳卡数量与绳径匹配，绳卡间距为6-7倍绳径</t>
  </si>
  <si>
    <t>钢丝绳完好、无断股、断丝不超过10％，钢丝绳磨损、变形、锈蚀不得达到报废标准</t>
  </si>
  <si>
    <t>吊钩无裂纹、变形、严重磨损；钩身无补焊、钻孔现象</t>
  </si>
  <si>
    <t>钢丝绳编织段长应大于钢丝绳直径的20倍，且不小于300mm</t>
  </si>
  <si>
    <t>按方案落实防碰撞措施，相邻塔吊起重臂端部距另一台塔吊塔身距离不得小于2m，高位塔吊最低位置部件与低位塔吊最高部件垂直距离不得小于2m</t>
  </si>
  <si>
    <t>架体无擅自改动现象</t>
  </si>
  <si>
    <t>框架、附着杆安装正确</t>
  </si>
  <si>
    <t>无开焊、变形、裂纹</t>
  </si>
  <si>
    <t>间距、数量符合说明书要求</t>
  </si>
  <si>
    <t>各处螺栓、轴销齐全、牢固</t>
  </si>
  <si>
    <t>结构存在变形现象</t>
  </si>
  <si>
    <t>平台、走道、梯子、护栏的设置符合规范要求</t>
  </si>
  <si>
    <t>按规定设置高处作业平台及塔吊施工通道，有防攀爬措施（如达到优秀做法，则一般项目整体加1分）</t>
  </si>
  <si>
    <t>开口销不得用金属丝等代替</t>
  </si>
  <si>
    <t>塔式起重机臂根部绞点高度大于50m的塔式起重机安装风速仪，并应灵敏可靠</t>
  </si>
  <si>
    <t>塔式起重机顶部高度大于30m且高于周围建筑物安装障碍指示灯，并应有效</t>
  </si>
  <si>
    <t>采用TN-S接零保护系统供电</t>
  </si>
  <si>
    <t>塔式起重机与架空线路小于安全距离时采取防护措施</t>
  </si>
  <si>
    <t>避雷装置符合规范要求</t>
  </si>
  <si>
    <t>主电缆卸荷措施及固定符合规范要求</t>
  </si>
  <si>
    <t>按要求设置工作接地与重复接地且接地体材质符合要求</t>
  </si>
  <si>
    <t>配电箱及开关箱内设置系统接线图及各分路标记</t>
  </si>
  <si>
    <t>开关箱符合“一机、一闸、一漏、一箱”</t>
  </si>
  <si>
    <t>电箱设置防雨措施，并进行上锁管理</t>
  </si>
  <si>
    <t>电气设备、操作室按规定配置灭火器</t>
  </si>
  <si>
    <t>电线无老化、破皮现象</t>
  </si>
  <si>
    <t>应按规定设置信号指挥人员，且不得存在无证人员随意指挥</t>
  </si>
  <si>
    <t>塔吊操作室操作视野应清晰，不得存在故意遮挡现象</t>
  </si>
  <si>
    <t>应使用专用信号指挥工具</t>
  </si>
  <si>
    <t>吊斗吊环使用16mm以上圆钢制作，吊斗封闭严密</t>
  </si>
  <si>
    <t>塔式起重机管理行为专项检查评分表</t>
  </si>
  <si>
    <t>检查项目</t>
  </si>
  <si>
    <t>检查内容及扣分标准</t>
  </si>
  <si>
    <t>扣减分</t>
  </si>
  <si>
    <t>产权单位资质（租赁资质）不全或不符合要求（扣5分）</t>
  </si>
  <si>
    <t>安装单位资质（安装资质证书、安全生产许可证、特种作业人员证书）不全或不符合要求（扣10分）</t>
  </si>
  <si>
    <t>设备履历档案资料（特种设备制造许可证、出场合格证、产权登记证明）不齐全或与本机不相符（扣5分）</t>
  </si>
  <si>
    <t>无基础施工方案或未经上级单位（安装单位和总承包单位技术负责人）审批通过以及未按审批方案意见及内容执行（扣5分）</t>
  </si>
  <si>
    <t>无安装方案、方案未审批或签字不全以及及未按审批意见修改，超过一定规模的要组织专家论证（扣10分）</t>
  </si>
  <si>
    <t>两台以上群塔作业无专项方案或未经上级单位审批通过以及未按审批方案意见及内容执行（扣5分）</t>
  </si>
  <si>
    <t>安装前基础未验收或验收无记录（扣3分）；基础隐蔽记录缺少或签字不全（扣2分）</t>
  </si>
  <si>
    <t>无砼试块报告、钢筋试验报告或报告数据结果不符合要求（扣5分）</t>
  </si>
  <si>
    <t>防雷接地、重复接地无隐蔽记录或签字不全（扣2分）</t>
  </si>
  <si>
    <t>设备进场无验收或验收记录未存档（扣5分）</t>
  </si>
  <si>
    <t>安装人员未交底或交底内容无针对性（扣5分）</t>
  </si>
  <si>
    <t>安装、顶升、附着、拆卸无旁站或验收记录，相关记录无针对性（每处扣5分）</t>
  </si>
  <si>
    <t>使用前未进行自检、四方验收（监理、租赁、安装、总包）（扣2分）</t>
  </si>
  <si>
    <t>未取得建设行政主管部门的登记编号或准用证，且现场已投入使用（扣10分）；如因特殊原因未取得施工许可证，扣2分</t>
  </si>
  <si>
    <t>特种作业人员无证上岗或证件过期（每处扣2分）</t>
  </si>
  <si>
    <t>未进行特种作业人员针对性入场教育、培训（每处扣2分）</t>
  </si>
  <si>
    <t>维修保养无记录或不真实（每处扣3分）</t>
  </si>
  <si>
    <t>未按时填写日运转记录或内容不真实（扣2分）</t>
  </si>
  <si>
    <t>未定期对接地电阻、绝缘电阻及漏电保护装置进行遥（检）测（扣2分）</t>
  </si>
  <si>
    <t>月度无垂直度检查，暴风、暴雨及恶劣气候后无垂直度复查（扣2分）</t>
  </si>
  <si>
    <t>塔式起重机专项检查评分表</t>
  </si>
  <si>
    <t>B</t>
  </si>
  <si>
    <t>A</t>
  </si>
  <si>
    <t>一级目录</t>
  </si>
  <si>
    <t>二级目录</t>
  </si>
  <si>
    <t>归属分类</t>
  </si>
  <si>
    <t>三级目录</t>
  </si>
  <si>
    <t>结构无变形、开焊、裂纹</t>
  </si>
  <si>
    <t>产权单位资质（租赁资质）不全或不符合要求</t>
  </si>
  <si>
    <t>安装单位资质（安装资质证书、安全生产许可证、特种作业人员证书）不全或不符合要求</t>
  </si>
  <si>
    <t>设备履历档案资料（特种设备制造许可证、出场合格证、产权登记证明）不齐全或与本机不相符</t>
  </si>
  <si>
    <t>无基础施工方案或未经上级单位（安装单位和总承包单位技术负责人）审批通过以及未按审批方案意见及内容执行</t>
  </si>
  <si>
    <t>无安装方案、方案未审批或签字不全以及及未按审批意见修改，超过一定规模的要组织专家论证</t>
  </si>
  <si>
    <t>两台以上群塔作业无专项方案或未经上级单位审批通过以及未按审批方案意见及内容执行</t>
  </si>
  <si>
    <t>安装前基础未验收或验收无记录；基础隐蔽记录缺少或签字不全</t>
  </si>
  <si>
    <t>无砼试块报告、钢筋试验报告或报告数据结果不符合要求</t>
  </si>
  <si>
    <t>防雷接地、重复接地无隐蔽记录或签字不全</t>
  </si>
  <si>
    <t>设备进场无验收或验收记录未存档</t>
  </si>
  <si>
    <t>安装人员未交底或交底内容无针对性</t>
  </si>
  <si>
    <t>安装、顶升、附着、拆卸无旁站或验收记录，相关记录无针对性</t>
  </si>
  <si>
    <t>使用前未进行自检、四方验收（监理、租赁、安装、总包）</t>
  </si>
  <si>
    <t>未取得建设行政主管部门的登记编号或准用证，且现场已投入使用</t>
  </si>
  <si>
    <t>特种作业人员无证上岗或证件过期</t>
  </si>
  <si>
    <t>未进行特种作业人员针对性入场教育、培训</t>
  </si>
  <si>
    <t>维修保养无记录或不真实</t>
  </si>
  <si>
    <t>未按时填写日运转记录或内容不真实</t>
  </si>
  <si>
    <t>未定期对接地电阻、绝缘电阻及漏电保护装置进行遥（检）测</t>
  </si>
  <si>
    <t>月度无垂直度检查，暴风、暴雨及恶劣气候后无垂直度复查</t>
  </si>
  <si>
    <t>XX#施工升降机现场实体检查评分表</t>
  </si>
  <si>
    <t>附墙架及导轨架</t>
  </si>
  <si>
    <t>应安装起重量限制器，并应灵敏可靠</t>
  </si>
  <si>
    <t>应安装渐进式防坠安全器，并应灵敏可靠</t>
  </si>
  <si>
    <t>防坠安全器应在年检有效期内</t>
  </si>
  <si>
    <t>对重钢丝绳应安装防松绳装置且灵敏可靠</t>
  </si>
  <si>
    <t>应安装急停开关，急停开关符合规范要求</t>
  </si>
  <si>
    <t>底架应安装吊笼和对重缓冲器</t>
  </si>
  <si>
    <t>SC 型施工升降机应安装一对以上安全钩</t>
  </si>
  <si>
    <t>应安装非自动复位型极限开关并应灵敏可靠</t>
  </si>
  <si>
    <t>应安装上限位开关且上限位开关灵敏</t>
  </si>
  <si>
    <t>应安装下限位开关且下限位开关灵敏</t>
  </si>
  <si>
    <t>极限开关与上限位开关安全越程符合规范要求</t>
  </si>
  <si>
    <t>极限开关、限位开关应设置独立的触发元件</t>
  </si>
  <si>
    <t>应安装吊笼门机电连锁装置且灵敏可靠</t>
  </si>
  <si>
    <t>应安装吊笼顶窗电气安全开关且灵敏可靠</t>
  </si>
  <si>
    <t>应设置防护围栏，设置需符合规范要求</t>
  </si>
  <si>
    <t>应安装防护围栏门连锁保护装置且连锁保护装置灵敏可靠</t>
  </si>
  <si>
    <t>对重钢丝绳绳数应设置2根以上，且需独立设置</t>
  </si>
  <si>
    <t>钢丝绳磨损、变形、锈蚀不得达到报废标准</t>
  </si>
  <si>
    <t>钢丝绳的规格、固定、缠绕应符合说明书及规范要求</t>
  </si>
  <si>
    <t>滑轮应安装钢丝绳防脱装置</t>
  </si>
  <si>
    <t>对重重量、固定、导轨应符合说明书及规范要求</t>
  </si>
  <si>
    <t>对重应安装防脱轨保护装置</t>
  </si>
  <si>
    <t>附墙架间距、最高附着点以上导轨架的自由高度，在任何情况下均不应超过产品说明书的规定</t>
  </si>
  <si>
    <t>标准节腐蚀、磨损、开焊、变形超过说明书及规范要求</t>
  </si>
  <si>
    <t>基础制作、验收符合说明书及规范要求</t>
  </si>
  <si>
    <t>特殊基础编制制作方案及验收（如地库顶板）</t>
  </si>
  <si>
    <t>配电箱防护措施符合要求</t>
  </si>
  <si>
    <t>电缆使用符合规范要求</t>
  </si>
  <si>
    <t>电缆导向架应按规定设置</t>
  </si>
  <si>
    <t>在避雷保护范围之外时应设置避雷装置，且避雷装置符合规范要求</t>
  </si>
  <si>
    <t>附墙架应采用配套标准产品</t>
  </si>
  <si>
    <t>附墙架与建筑结构连接方式、角度应符合说明书要求</t>
  </si>
  <si>
    <t>应安装楼层联络信号，并灵敏可靠</t>
  </si>
  <si>
    <t>施工升降机管理行为专项检查评分表</t>
  </si>
  <si>
    <t>安装单位资质（安装资质证书、安全生产许可证、特种作业人员证书）不全或不符合要求（扣5分）</t>
  </si>
  <si>
    <t>设备履历档案资料（特种设备制造许可证、出场合格证、产权登记证明等）不齐全或与本机不相符（扣5分）</t>
  </si>
  <si>
    <t>无基础施工方案或未经上级单位（安装单位和总承包单位技术负责人）审批通过以及未按审批方案意见及内容执行（扣5分）；</t>
  </si>
  <si>
    <t>无安装方案、方案未审批或签字不全及为按审批意见修改，超过一定规模的未组织专家论证（扣5分）</t>
  </si>
  <si>
    <t>安装前基础未验收或验收无记录（扣3分），基础隐蔽记录缺少或签字不全（扣2分）</t>
  </si>
  <si>
    <t>维修保养无记录或不真实（每处扣2分）</t>
  </si>
  <si>
    <t>未定期对接地电阻、绝缘电阻及漏电保护装置进行遥（检）测（扣5分）</t>
  </si>
  <si>
    <t>月度无垂直度检查，暴风、暴雨及恶劣气候后无垂直度复查（扣5分）</t>
  </si>
  <si>
    <t>施工升降机专项检查评分表</t>
  </si>
  <si>
    <t>设备履历档案资料（特种设备制造许可证、出场合格证、产权登记证明等）不齐全或与本机不相符</t>
  </si>
  <si>
    <t>无安装方案、方案未审批或签字不全及为按审批意见修改，超过一定规模的未组织专家论证</t>
  </si>
  <si>
    <t>安装前基础未验收或验收无记录，基础隐蔽记录缺少或签字不全</t>
  </si>
  <si>
    <t>XX#物料提升机现场实体检查评分表</t>
  </si>
  <si>
    <t>应安装起重量限制器且灵敏有效</t>
  </si>
  <si>
    <t>应安装防坠安全器且灵敏有效</t>
  </si>
  <si>
    <t>安全停层装置应符合规范要求</t>
  </si>
  <si>
    <t>应安装上限位开关且灵敏有效</t>
  </si>
  <si>
    <t>安全越程符合规范要求</t>
  </si>
  <si>
    <t>物料提升机安装高度超过30m，应安装渐进式防坠安全器、自动停层</t>
  </si>
  <si>
    <t>底部设置防护围栏并符合规范要求</t>
  </si>
  <si>
    <t>应搭设进料口防护棚并符合规范要求</t>
  </si>
  <si>
    <t>停层平台两侧设置防护栏杆、挡脚板，高度符合规范要求</t>
  </si>
  <si>
    <t>停层平台脚手板铺设严密并固定到位</t>
  </si>
  <si>
    <t>平台门应符合规范要求、采用定型化防护门，运行时锁闭</t>
  </si>
  <si>
    <t>吊笼门应符合规范要求</t>
  </si>
  <si>
    <t>附墙架结构、材质、间距应符合说明书及规范要求</t>
  </si>
  <si>
    <t>附墙架应与建筑结构连接，不得与脚手架连接</t>
  </si>
  <si>
    <t>缆风绳设置数量、位置应符合规范和说明书要求</t>
  </si>
  <si>
    <t>缆风绳应使用钢丝绳并与地锚连接</t>
  </si>
  <si>
    <t>钢丝绳直径不小于8mm，角度设置在45°～60°之间</t>
  </si>
  <si>
    <t>安装高度超过30m的物料提升机不得使用缆风绳</t>
  </si>
  <si>
    <t>地锚设置应符合说明书和规范要求</t>
  </si>
  <si>
    <r>
      <rPr>
        <sz val="11"/>
        <color indexed="10"/>
        <rFont val="宋体"/>
        <family val="3"/>
        <charset val="134"/>
      </rPr>
      <t>★</t>
    </r>
    <r>
      <rPr>
        <sz val="11"/>
        <color indexed="8"/>
        <rFont val="宋体"/>
        <family val="3"/>
        <charset val="134"/>
      </rPr>
      <t>钢丝绳磨损、变形、锈蚀不得达到报废标准</t>
    </r>
  </si>
  <si>
    <t>固定绳卡数量与绳径匹配，绳卡间距为6-7倍绳径</t>
  </si>
  <si>
    <t>吊笼处于最低位置时，卷筒上钢丝绳需大于3圈</t>
  </si>
  <si>
    <t>应设置钢丝绳过路保护，不得存在钢丝绳拖地</t>
  </si>
  <si>
    <t>基础设置应符合规范</t>
  </si>
  <si>
    <t>导轨架垂直度偏差不大于0.15%</t>
  </si>
  <si>
    <t>导轨结合面阶差不大于1.5mm</t>
  </si>
  <si>
    <t>导轨架腐蚀、磨损、开焊、变形超过说明书及规范要求</t>
  </si>
  <si>
    <t>电缆敷设应符合要求</t>
  </si>
  <si>
    <t>专用保护零线设置应符合要求</t>
  </si>
  <si>
    <t>配电箱及开关箱内应张贴系统接线图及各分路标记</t>
  </si>
  <si>
    <t>开关箱符合“一机、一闸、一漏、一箱”要求</t>
  </si>
  <si>
    <t>电箱应上锁管理并设置防雨措施</t>
  </si>
  <si>
    <t>防雷保护范围以外设置避雷装置</t>
  </si>
  <si>
    <t>卷扬机、曳引机安装应牢固</t>
  </si>
  <si>
    <t>卷筒与导轨架底部导向轮的距离小于20倍卷筒宽度时应设置排绳器</t>
  </si>
  <si>
    <t>钢丝绳在卷筒上排列应整齐</t>
  </si>
  <si>
    <t>滑轮与导轨架、吊笼应采用刚性连接</t>
  </si>
  <si>
    <t>滑轮与钢丝绳应匹配</t>
  </si>
  <si>
    <t>卷筒、滑轮应设置防止钢丝绳脱出装置</t>
  </si>
  <si>
    <t>曳引钢丝绳为2根及以上时，应设置曳引力平衡装置</t>
  </si>
  <si>
    <t>卷扬机控制室应设置防护棚</t>
  </si>
  <si>
    <t>操作棚应符合规范要求</t>
  </si>
  <si>
    <t>安装高度超过30m时通信装置应设置语音和影像显示</t>
  </si>
  <si>
    <t>物料提升机管理行为专项检查评分表</t>
  </si>
  <si>
    <t>安装、加节、附着、拆卸无旁站或验收记录，相关记录无针对性（每处扣5分）</t>
  </si>
  <si>
    <t>维修保养无记录或不真实（扣2分）</t>
  </si>
  <si>
    <t>物料提升机专项检查评分表</t>
  </si>
  <si>
    <t>未取得建设行政主管部门的登记编号或准用证，且现场已投入使用（扣10分）</t>
  </si>
  <si>
    <r>
      <t xml:space="preserve">扣分说明：
</t>
    </r>
    <r>
      <rPr>
        <b/>
        <sz val="10"/>
        <color rgb="FF000000"/>
        <rFont val="微软雅黑"/>
        <family val="2"/>
        <charset val="134"/>
      </rPr>
      <t>1、单项综合得分等于多台设备的平均得分；</t>
    </r>
    <phoneticPr fontId="28" type="noConversion"/>
  </si>
  <si>
    <t>物料提升机</t>
    <phoneticPr fontId="28" type="noConversion"/>
  </si>
  <si>
    <t>未安装起重量限制器或不灵敏</t>
    <phoneticPr fontId="32" type="noConversion"/>
  </si>
  <si>
    <t>未安装防坠安全器或使用不符合规范要求的防坠安全器</t>
    <phoneticPr fontId="32" type="noConversion"/>
  </si>
  <si>
    <t>未安装上限位开关或不灵敏</t>
    <phoneticPr fontId="32" type="noConversion"/>
  </si>
  <si>
    <t>钢丝绳</t>
    <phoneticPr fontId="32" type="noConversion"/>
  </si>
  <si>
    <t>钢丝绳磨损、变形、锈蚀达到报废标准</t>
    <phoneticPr fontId="32" type="noConversion"/>
  </si>
  <si>
    <t>导轨架</t>
    <phoneticPr fontId="32" type="noConversion"/>
  </si>
  <si>
    <t>导轨架腐蚀、磨损、开焊、变形超过说明书及规范要求</t>
    <phoneticPr fontId="32" type="noConversion"/>
  </si>
  <si>
    <t>红线项</t>
    <phoneticPr fontId="28" type="noConversion"/>
  </si>
  <si>
    <t>序号</t>
  </si>
  <si>
    <t>分类</t>
  </si>
  <si>
    <t>检查标准</t>
  </si>
  <si>
    <t>扣分（合格为空，不合格填扣分值，此处为5）</t>
  </si>
  <si>
    <t>说明</t>
  </si>
  <si>
    <t>塔式起重机</t>
    <phoneticPr fontId="28" type="noConversion"/>
  </si>
  <si>
    <t>未安装起重、力矩限制器或静止挡失效</t>
    <phoneticPr fontId="28" type="noConversion"/>
  </si>
  <si>
    <t>吊钩、滑轮、卷筒与钢丝绳</t>
  </si>
  <si>
    <t>滑轮、卷筒、吊钩未安装钢丝绳防脱装置</t>
    <phoneticPr fontId="28" type="noConversion"/>
  </si>
  <si>
    <t>主钢丝绳完好、无断股、断丝不超过10％，磨损、变形、锈蚀不得达到报废标准</t>
    <phoneticPr fontId="28" type="noConversion"/>
  </si>
  <si>
    <t>塔身
结构</t>
  </si>
  <si>
    <t>螺帽、销轴、高强度螺栓等零部件配置齐全、无明显松动、缺损、无严重锈蚀（同一平面≥3颗螺栓，总数≥5颗）</t>
    <phoneticPr fontId="28" type="noConversion"/>
  </si>
  <si>
    <t>塔吊存在歪斜现象，垂直度偏差超过规范标准</t>
    <phoneticPr fontId="28" type="noConversion"/>
  </si>
  <si>
    <t>附着</t>
    <phoneticPr fontId="28" type="noConversion"/>
  </si>
  <si>
    <t>附着无开焊、严重变形、裂纹，无擅自改动现象</t>
    <phoneticPr fontId="28" type="noConversion"/>
  </si>
  <si>
    <t>多塔作业</t>
    <phoneticPr fontId="28" type="noConversion"/>
  </si>
  <si>
    <t>现场群塔作业存在刚性碰撞现象</t>
    <phoneticPr fontId="28" type="noConversion"/>
  </si>
  <si>
    <t>施工升降机</t>
    <phoneticPr fontId="28" type="noConversion"/>
  </si>
  <si>
    <t>未安装渐进式防坠安全器或不灵敏</t>
  </si>
  <si>
    <t>防坠器超过一年未检测或出厂年限超过五年仍使用</t>
  </si>
  <si>
    <t>未安装极限开关、上限位开关或不灵敏</t>
  </si>
  <si>
    <t>附墙架及导轨架</t>
    <phoneticPr fontId="28" type="noConversion"/>
  </si>
  <si>
    <t>附墙架间距、最高附着点以上导轨架的自由高度超过说明书要求</t>
  </si>
  <si>
    <t>架体结构</t>
    <phoneticPr fontId="28" type="noConversion"/>
  </si>
  <si>
    <t>标准节连接螺栓松动（总数≥2颗）</t>
    <phoneticPr fontId="28" type="noConversion"/>
  </si>
  <si>
    <t>说明：1、当现场触碰红线项1条扣综合分5分。</t>
  </si>
  <si>
    <t>红线管理</t>
    <phoneticPr fontId="28" type="noConversion"/>
  </si>
  <si>
    <t>扣分总计</t>
    <phoneticPr fontId="30" type="noConversion"/>
  </si>
  <si>
    <t>提前一小时通知受检项目。</t>
    <phoneticPr fontId="28" type="noConversion"/>
  </si>
  <si>
    <t>备注：最晚为检查报告发出后20天</t>
    <phoneticPr fontId="28" type="noConversion"/>
  </si>
  <si>
    <t>塔式起重机40%</t>
    <phoneticPr fontId="28" type="noConversion"/>
  </si>
  <si>
    <t>施工升降机30%</t>
    <phoneticPr fontId="28" type="noConversion"/>
  </si>
  <si>
    <t>物料提升机30%</t>
    <phoneticPr fontId="28" type="noConversion"/>
  </si>
  <si>
    <t>1、检查评估周期：采用抽查方式，根据项目所处施工阶段进行选择性检查。
2、项目测评抽取范围：一个标段（项目）抽查2台塔吊、2台施工升降机或物料提升机；纯塔吊项目每天检查塔吊数量不少于4台。纯施工升降机（物料提升机）项目检查数量不少于4台。</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</si>
</sst>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F800]dddd\,\ mmmm\ dd\,\ yyyy"/>
  </numFmts>
  <fonts count="37" x14ac:knownFonts="1">
    <font>
      <sz val="11"/>
      <color theme="1"/>
      <name val="宋体"/>
      <charset val="134"/>
      <scheme val="minor"/>
    </font>
    <font>
      <sz val="10"/>
      <color theme="1"/>
      <name val="微软雅黑"/>
      <family val="2"/>
      <charset val="134"/>
    </font>
    <font>
      <b/>
      <sz val="10"/>
      <color theme="1"/>
      <name val="微软雅黑"/>
      <family val="2"/>
      <charset val="134"/>
    </font>
    <font>
      <sz val="10"/>
      <name val="微软雅黑"/>
      <family val="2"/>
      <charset val="134"/>
    </font>
    <font>
      <sz val="8"/>
      <color theme="1"/>
      <name val="宋体"/>
      <family val="3"/>
      <charset val="134"/>
      <scheme val="minor"/>
    </font>
    <font>
      <sz val="9"/>
      <color theme="1"/>
      <name val="宋体"/>
      <family val="3"/>
      <charset val="134"/>
      <scheme val="minor"/>
    </font>
    <font>
      <b/>
      <sz val="10"/>
      <color indexed="8"/>
      <name val="宋体"/>
      <family val="3"/>
      <charset val="134"/>
    </font>
    <font>
      <sz val="10"/>
      <color indexed="8"/>
      <name val="宋体"/>
      <family val="3"/>
      <charset val="134"/>
    </font>
    <font>
      <b/>
      <sz val="10"/>
      <color indexed="8"/>
      <name val="微软雅黑"/>
      <family val="2"/>
      <charset val="134"/>
    </font>
    <font>
      <b/>
      <sz val="10"/>
      <name val="微软雅黑"/>
      <family val="2"/>
      <charset val="134"/>
    </font>
    <font>
      <sz val="11"/>
      <color rgb="FF000000"/>
      <name val="宋体"/>
      <family val="3"/>
      <charset val="134"/>
    </font>
    <font>
      <sz val="10"/>
      <color indexed="8"/>
      <name val="微软雅黑"/>
      <family val="2"/>
      <charset val="134"/>
    </font>
    <font>
      <sz val="11"/>
      <color indexed="8"/>
      <name val="微软雅黑"/>
      <family val="2"/>
      <charset val="134"/>
    </font>
    <font>
      <sz val="11"/>
      <color theme="1"/>
      <name val="微软雅黑"/>
      <family val="2"/>
      <charset val="134"/>
    </font>
    <font>
      <b/>
      <sz val="11"/>
      <color theme="1"/>
      <name val="微软雅黑"/>
      <family val="2"/>
      <charset val="134"/>
    </font>
    <font>
      <sz val="11"/>
      <name val="微软雅黑"/>
      <family val="2"/>
      <charset val="134"/>
    </font>
    <font>
      <b/>
      <sz val="11"/>
      <color indexed="8"/>
      <name val="微软雅黑"/>
      <family val="2"/>
      <charset val="134"/>
    </font>
    <font>
      <b/>
      <sz val="16"/>
      <color theme="1"/>
      <name val="微软雅黑"/>
      <family val="2"/>
      <charset val="134"/>
    </font>
    <font>
      <b/>
      <sz val="12"/>
      <color theme="1"/>
      <name val="微软雅黑"/>
      <family val="2"/>
      <charset val="134"/>
    </font>
    <font>
      <sz val="12"/>
      <color theme="1"/>
      <name val="微软雅黑"/>
      <family val="2"/>
      <charset val="134"/>
    </font>
    <font>
      <sz val="16"/>
      <color theme="1"/>
      <name val="微软雅黑"/>
      <family val="2"/>
      <charset val="134"/>
    </font>
    <font>
      <sz val="12"/>
      <name val="微软雅黑"/>
      <family val="2"/>
      <charset val="134"/>
    </font>
    <font>
      <b/>
      <sz val="12"/>
      <name val="微软雅黑"/>
      <family val="2"/>
      <charset val="134"/>
    </font>
    <font>
      <sz val="12"/>
      <name val="宋体"/>
      <family val="3"/>
      <charset val="134"/>
    </font>
    <font>
      <b/>
      <sz val="10"/>
      <color rgb="FF000000"/>
      <name val="微软雅黑"/>
      <family val="2"/>
      <charset val="134"/>
    </font>
    <font>
      <sz val="11"/>
      <color indexed="10"/>
      <name val="宋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11"/>
      <color rgb="FF000000"/>
      <name val="微软雅黑"/>
      <family val="2"/>
      <charset val="134"/>
    </font>
    <font>
      <sz val="9"/>
      <name val="宋体"/>
      <family val="3"/>
      <charset val="134"/>
      <scheme val="minor"/>
    </font>
    <font>
      <sz val="10"/>
      <color rgb="FF000000"/>
      <name val="微软雅黑"/>
      <family val="2"/>
      <charset val="134"/>
    </font>
    <font>
      <sz val="9"/>
      <name val="宋体"/>
      <family val="2"/>
      <charset val="134"/>
      <scheme val="minor"/>
    </font>
    <font>
      <sz val="10"/>
      <name val="微软雅黑"/>
      <family val="2"/>
      <charset val="134"/>
    </font>
    <font>
      <sz val="10"/>
      <color rgb="FF000000"/>
      <name val="微软雅黑"/>
      <family val="2"/>
      <charset val="134"/>
    </font>
    <font>
      <b/>
      <sz val="9"/>
      <color rgb="FF000000"/>
      <name val="微软雅黑"/>
      <family val="2"/>
      <charset val="134"/>
    </font>
    <font>
      <b/>
      <sz val="10"/>
      <color rgb="FFFF0000"/>
      <name val="微软雅黑"/>
      <family val="2"/>
      <charset val="134"/>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FF00"/>
        <bgColor indexed="64"/>
      </patternFill>
    </fill>
    <fill>
      <patternFill patternType="solid">
        <fgColor indexed="9"/>
        <bgColor indexed="64"/>
      </patternFill>
    </fill>
    <fill>
      <patternFill patternType="solid">
        <fgColor rgb="FFBFBFBF"/>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s>
  <cellStyleXfs count="4">
    <xf numFmtId="0" fontId="0" fillId="0" borderId="0" applyAlignment="0">
      <alignment vertical="center"/>
    </xf>
    <xf numFmtId="9" fontId="27" fillId="0" borderId="0" applyAlignment="0">
      <alignment vertical="center"/>
    </xf>
    <xf numFmtId="0" fontId="23" fillId="0" borderId="0" applyAlignment="0">
      <alignment vertical="center"/>
    </xf>
    <xf numFmtId="0" fontId="27" fillId="0" borderId="0" applyAlignment="0">
      <alignment vertical="center"/>
    </xf>
  </cellStyleXfs>
  <cellXfs count="298">
    <xf numFmtId="0" fontId="0" fillId="0" borderId="0" xfId="0">
      <alignment vertical="center"/>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lignment vertical="center"/>
    </xf>
    <xf numFmtId="0" fontId="5" fillId="0" borderId="0" xfId="0" applyFont="1">
      <alignment vertical="center"/>
    </xf>
    <xf numFmtId="0" fontId="0" fillId="0" borderId="0" xfId="0" applyBorder="1">
      <alignment vertical="center"/>
    </xf>
    <xf numFmtId="0" fontId="2" fillId="0" borderId="0" xfId="0" applyFont="1">
      <alignment vertical="center"/>
    </xf>
    <xf numFmtId="0" fontId="1" fillId="2" borderId="1" xfId="0" applyFont="1" applyFill="1" applyBorder="1" applyAlignment="1">
      <alignment horizontal="left" vertical="center" wrapText="1"/>
    </xf>
    <xf numFmtId="0" fontId="5" fillId="0" borderId="0" xfId="0" applyFont="1" applyAlignment="1">
      <alignment vertical="center"/>
    </xf>
    <xf numFmtId="0" fontId="0" fillId="0" borderId="0" xfId="0" applyAlignment="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lignment vertical="center"/>
    </xf>
    <xf numFmtId="0" fontId="7" fillId="0" borderId="0" xfId="0" applyFont="1" applyFill="1">
      <alignment vertical="center"/>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9" xfId="0" applyFont="1" applyBorder="1" applyAlignment="1">
      <alignment horizontal="justify" vertical="center"/>
    </xf>
    <xf numFmtId="0" fontId="3" fillId="0" borderId="1" xfId="0" applyFont="1" applyFill="1" applyBorder="1" applyAlignment="1">
      <alignment horizontal="center" vertical="center"/>
    </xf>
    <xf numFmtId="10" fontId="3" fillId="0" borderId="1" xfId="1"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10" fillId="0" borderId="10" xfId="0" applyFont="1" applyBorder="1" applyAlignment="1">
      <alignment horizontal="justify" vertical="center"/>
    </xf>
    <xf numFmtId="0" fontId="12" fillId="0" borderId="1" xfId="0" applyFont="1" applyFill="1" applyBorder="1" applyAlignment="1">
      <alignment horizontal="center" vertical="center" wrapText="1"/>
    </xf>
    <xf numFmtId="10" fontId="13" fillId="0" borderId="1" xfId="1" applyNumberFormat="1" applyFont="1" applyBorder="1" applyAlignment="1">
      <alignment horizontal="center" vertical="center" wrapText="1"/>
    </xf>
    <xf numFmtId="10" fontId="13" fillId="0" borderId="1" xfId="1" applyNumberFormat="1" applyFont="1" applyBorder="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left" vertical="center" wrapText="1"/>
    </xf>
    <xf numFmtId="10" fontId="0" fillId="0" borderId="0" xfId="0" applyNumberFormat="1" applyFont="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10" fontId="14" fillId="0" borderId="1" xfId="0" applyNumberFormat="1" applyFont="1" applyFill="1" applyBorder="1" applyAlignment="1">
      <alignment horizontal="center" vertical="center" wrapText="1"/>
    </xf>
    <xf numFmtId="10" fontId="14" fillId="0"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10" fontId="15"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xf>
    <xf numFmtId="10" fontId="13" fillId="0" borderId="0" xfId="0" applyNumberFormat="1" applyFont="1" applyAlignment="1">
      <alignment horizontal="center" vertical="center"/>
    </xf>
    <xf numFmtId="0" fontId="13" fillId="0" borderId="1" xfId="0" applyFont="1" applyBorder="1" applyAlignment="1">
      <alignment horizontal="center" vertical="center"/>
    </xf>
    <xf numFmtId="0" fontId="13" fillId="0" borderId="1" xfId="0" applyFont="1" applyFill="1" applyBorder="1" applyAlignment="1">
      <alignment horizontal="left" vertical="center"/>
    </xf>
    <xf numFmtId="0" fontId="0" fillId="0" borderId="11" xfId="0" applyBorder="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0" xfId="0" applyFont="1" applyBorder="1" applyAlignment="1">
      <alignment vertical="center"/>
    </xf>
    <xf numFmtId="0" fontId="0" fillId="0" borderId="0" xfId="0" applyBorder="1" applyAlignment="1">
      <alignment vertical="center"/>
    </xf>
    <xf numFmtId="0" fontId="8" fillId="0" borderId="0" xfId="0" applyFont="1" applyFill="1" applyAlignment="1">
      <alignment horizontal="center" vertical="center"/>
    </xf>
    <xf numFmtId="14" fontId="8" fillId="0" borderId="0" xfId="0" applyNumberFormat="1" applyFont="1" applyFill="1" applyAlignment="1">
      <alignment horizontal="center" vertical="center"/>
    </xf>
    <xf numFmtId="0" fontId="8" fillId="0" borderId="0" xfId="0" applyFont="1" applyFill="1" applyAlignment="1">
      <alignment horizontal="left" vertical="center"/>
    </xf>
    <xf numFmtId="0" fontId="16"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10" fontId="3" fillId="0" borderId="0" xfId="1" applyNumberFormat="1" applyFont="1" applyFill="1" applyAlignment="1">
      <alignment horizontal="center" vertical="center" wrapText="1"/>
    </xf>
    <xf numFmtId="0" fontId="16" fillId="0" borderId="1" xfId="0" applyFont="1" applyFill="1" applyBorder="1" applyAlignment="1">
      <alignment horizontal="center" vertical="center"/>
    </xf>
    <xf numFmtId="10" fontId="11" fillId="0" borderId="0" xfId="1" applyNumberFormat="1" applyFont="1" applyFill="1" applyAlignment="1">
      <alignment horizontal="center" vertical="center" wrapText="1"/>
    </xf>
    <xf numFmtId="0" fontId="6" fillId="0" borderId="0" xfId="0" applyFont="1" applyFill="1" applyAlignment="1">
      <alignment horizontal="center" vertical="center" wrapText="1"/>
    </xf>
    <xf numFmtId="0" fontId="13" fillId="0" borderId="0" xfId="0" applyFont="1">
      <alignment vertical="center"/>
    </xf>
    <xf numFmtId="0" fontId="18"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10" fontId="19" fillId="0" borderId="1" xfId="0" applyNumberFormat="1" applyFont="1" applyBorder="1" applyAlignment="1">
      <alignment horizontal="center" vertical="center" wrapText="1"/>
    </xf>
    <xf numFmtId="10" fontId="19" fillId="0" borderId="1" xfId="1" applyNumberFormat="1" applyFont="1" applyBorder="1" applyAlignment="1">
      <alignment horizontal="center" vertical="center" wrapText="1"/>
    </xf>
    <xf numFmtId="0" fontId="18" fillId="0" borderId="5" xfId="0" applyFont="1" applyBorder="1" applyAlignment="1">
      <alignment horizontal="center" vertical="center" wrapText="1"/>
    </xf>
    <xf numFmtId="10" fontId="13" fillId="0" borderId="0" xfId="1" applyNumberFormat="1" applyFont="1" applyAlignment="1">
      <alignment horizontal="center" vertical="center" wrapText="1"/>
    </xf>
    <xf numFmtId="1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21" fillId="2" borderId="1" xfId="0" applyFont="1" applyFill="1" applyBorder="1" applyAlignment="1">
      <alignment horizontal="center" vertical="center" wrapText="1"/>
    </xf>
    <xf numFmtId="10" fontId="21" fillId="0" borderId="1" xfId="1" applyNumberFormat="1"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10" fontId="13" fillId="0" borderId="1" xfId="0" applyNumberFormat="1" applyFont="1" applyBorder="1" applyAlignment="1">
      <alignment horizontal="center" vertical="center"/>
    </xf>
    <xf numFmtId="0" fontId="13" fillId="0" borderId="1" xfId="0"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Alignment="1">
      <alignment horizontal="center" vertical="center" wrapText="1"/>
    </xf>
    <xf numFmtId="10" fontId="13" fillId="0" borderId="0" xfId="0" applyNumberFormat="1" applyFont="1" applyAlignment="1">
      <alignment horizontal="center" vertical="center" wrapText="1"/>
    </xf>
    <xf numFmtId="0" fontId="29" fillId="0" borderId="1" xfId="0" applyFont="1" applyBorder="1" applyAlignment="1">
      <alignment horizontal="center" vertical="center"/>
    </xf>
    <xf numFmtId="0" fontId="13" fillId="0" borderId="1" xfId="0" applyFont="1" applyFill="1" applyBorder="1" applyAlignment="1">
      <alignment horizontal="center" vertical="center"/>
    </xf>
    <xf numFmtId="10" fontId="3" fillId="0" borderId="1" xfId="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10" fontId="0" fillId="0" borderId="0" xfId="0" applyNumberFormat="1" applyAlignment="1">
      <alignment horizontal="center" vertical="center"/>
    </xf>
    <xf numFmtId="0" fontId="24" fillId="0" borderId="1" xfId="0" applyFont="1" applyFill="1" applyBorder="1" applyAlignment="1">
      <alignment horizontal="center" vertical="center" wrapText="1" readingOrder="1"/>
    </xf>
    <xf numFmtId="0" fontId="35" fillId="0" borderId="1" xfId="0" applyFont="1" applyFill="1" applyBorder="1" applyAlignment="1">
      <alignment horizontal="center" vertical="center" wrapText="1" readingOrder="1"/>
    </xf>
    <xf numFmtId="0" fontId="34" fillId="0" borderId="5" xfId="0" applyFont="1" applyFill="1" applyBorder="1" applyAlignment="1">
      <alignment horizontal="center" vertical="center" wrapText="1" readingOrder="1"/>
    </xf>
    <xf numFmtId="0" fontId="11" fillId="0" borderId="1" xfId="0" applyFont="1" applyFill="1" applyBorder="1" applyAlignment="1">
      <alignment horizontal="center" vertical="center" wrapText="1" readingOrder="1"/>
    </xf>
    <xf numFmtId="10" fontId="11" fillId="0" borderId="1" xfId="1" applyNumberFormat="1" applyFont="1" applyFill="1" applyBorder="1" applyAlignment="1">
      <alignment horizontal="center" vertical="center" wrapText="1" readingOrder="1"/>
    </xf>
    <xf numFmtId="10" fontId="0" fillId="2" borderId="0" xfId="0" applyNumberFormat="1" applyFill="1" applyAlignment="1">
      <alignment horizontal="center" vertical="center"/>
    </xf>
    <xf numFmtId="0" fontId="34" fillId="0" borderId="1" xfId="0" applyFont="1" applyFill="1" applyBorder="1" applyAlignment="1">
      <alignment horizontal="center" vertical="center" wrapText="1" readingOrder="1"/>
    </xf>
    <xf numFmtId="10" fontId="0" fillId="4" borderId="0" xfId="0" applyNumberFormat="1" applyFill="1" applyAlignment="1">
      <alignment horizontal="center" vertical="center"/>
    </xf>
    <xf numFmtId="0" fontId="3" fillId="0" borderId="1" xfId="0" applyFont="1" applyFill="1" applyBorder="1" applyAlignment="1">
      <alignment horizontal="center" vertical="center" wrapText="1" readingOrder="1"/>
    </xf>
    <xf numFmtId="10" fontId="34" fillId="0" borderId="1" xfId="1" applyNumberFormat="1" applyFont="1" applyFill="1" applyBorder="1" applyAlignment="1">
      <alignment horizontal="center" vertical="center" wrapText="1" readingOrder="1"/>
    </xf>
    <xf numFmtId="9" fontId="3" fillId="0" borderId="1" xfId="1" applyFont="1" applyFill="1" applyBorder="1" applyAlignment="1">
      <alignment horizontal="center" vertical="center" wrapText="1"/>
    </xf>
    <xf numFmtId="0" fontId="0" fillId="0" borderId="1" xfId="0" applyBorder="1">
      <alignment vertical="center"/>
    </xf>
    <xf numFmtId="0" fontId="18" fillId="7" borderId="1" xfId="0" applyFont="1" applyFill="1" applyBorder="1" applyAlignment="1">
      <alignment horizontal="center" vertical="center" wrapText="1"/>
    </xf>
    <xf numFmtId="0" fontId="21" fillId="0" borderId="0" xfId="0" applyFont="1" applyBorder="1" applyAlignment="1">
      <alignment horizontal="left" vertical="center"/>
    </xf>
    <xf numFmtId="0" fontId="19" fillId="0" borderId="0" xfId="0" applyFont="1" applyBorder="1" applyAlignment="1">
      <alignment horizontal="left" vertical="center"/>
    </xf>
    <xf numFmtId="0" fontId="20" fillId="0" borderId="1" xfId="0" applyFont="1" applyBorder="1" applyAlignment="1">
      <alignment horizontal="center" vertical="center"/>
    </xf>
    <xf numFmtId="0" fontId="18"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Border="1">
      <alignment vertical="center"/>
    </xf>
    <xf numFmtId="0" fontId="18" fillId="7"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2" borderId="1" xfId="0" applyFont="1" applyFill="1" applyBorder="1" applyAlignment="1">
      <alignment horizontal="left" vertical="center" wrapText="1"/>
    </xf>
    <xf numFmtId="0" fontId="22" fillId="0" borderId="1" xfId="0" applyFont="1" applyBorder="1" applyAlignment="1">
      <alignment horizontal="left" vertical="center"/>
    </xf>
    <xf numFmtId="0" fontId="19" fillId="0" borderId="1" xfId="0" applyFont="1" applyBorder="1" applyAlignment="1">
      <alignment horizontal="lef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9" fillId="0" borderId="1" xfId="0" applyFont="1" applyBorder="1" applyAlignment="1">
      <alignment horizontal="center" vertical="center" wrapText="1"/>
    </xf>
    <xf numFmtId="10" fontId="13" fillId="0" borderId="1" xfId="1" applyNumberFormat="1" applyFont="1" applyBorder="1" applyAlignment="1">
      <alignment horizontal="center" vertical="center"/>
    </xf>
    <xf numFmtId="0" fontId="17"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176" fontId="18" fillId="0" borderId="3" xfId="0" applyNumberFormat="1" applyFont="1" applyBorder="1" applyAlignment="1">
      <alignment horizontal="center" vertical="center" wrapText="1"/>
    </xf>
    <xf numFmtId="176" fontId="18" fillId="0" borderId="8" xfId="0" applyNumberFormat="1" applyFont="1" applyBorder="1" applyAlignment="1">
      <alignment horizontal="center" vertical="center" wrapText="1"/>
    </xf>
    <xf numFmtId="176" fontId="18" fillId="0" borderId="4"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0" fontId="18" fillId="0" borderId="8" xfId="0" applyNumberFormat="1" applyFont="1" applyBorder="1" applyAlignment="1">
      <alignment horizontal="center" vertical="center" wrapText="1"/>
    </xf>
    <xf numFmtId="0" fontId="18" fillId="0" borderId="4" xfId="0" applyNumberFormat="1"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wrapText="1"/>
    </xf>
    <xf numFmtId="10" fontId="18" fillId="0" borderId="3"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4" xfId="0" applyNumberFormat="1" applyFont="1" applyBorder="1" applyAlignment="1">
      <alignment horizontal="center" vertical="center" wrapText="1"/>
    </xf>
    <xf numFmtId="10" fontId="18" fillId="0" borderId="1" xfId="1"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6"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9" fontId="19"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9" fontId="13" fillId="0" borderId="1" xfId="0" applyNumberFormat="1" applyFont="1" applyBorder="1" applyAlignment="1">
      <alignment horizontal="center" vertical="center"/>
    </xf>
    <xf numFmtId="9" fontId="19" fillId="0" borderId="1" xfId="0" applyNumberFormat="1" applyFont="1" applyBorder="1" applyAlignment="1">
      <alignment horizontal="center" vertical="center" wrapText="1"/>
    </xf>
    <xf numFmtId="10" fontId="19" fillId="0" borderId="1" xfId="1" applyNumberFormat="1" applyFont="1" applyBorder="1" applyAlignment="1">
      <alignment horizontal="center" vertical="center" wrapText="1"/>
    </xf>
    <xf numFmtId="0" fontId="13" fillId="0" borderId="1" xfId="0" applyFont="1" applyBorder="1" applyAlignment="1">
      <alignment horizontal="center" vertical="center"/>
    </xf>
    <xf numFmtId="10" fontId="13" fillId="0" borderId="1" xfId="0" applyNumberFormat="1" applyFont="1" applyBorder="1" applyAlignment="1">
      <alignment horizontal="center" vertical="center"/>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10" fontId="19" fillId="0" borderId="5" xfId="0" applyNumberFormat="1" applyFont="1" applyBorder="1" applyAlignment="1">
      <alignment horizontal="center" vertical="center" wrapText="1"/>
    </xf>
    <xf numFmtId="0" fontId="19" fillId="0" borderId="7" xfId="0" applyFont="1" applyBorder="1" applyAlignment="1">
      <alignment horizontal="center" vertical="center" wrapText="1"/>
    </xf>
    <xf numFmtId="10" fontId="18" fillId="0" borderId="5" xfId="1" applyNumberFormat="1" applyFont="1" applyBorder="1" applyAlignment="1">
      <alignment horizontal="center" vertical="center" wrapText="1"/>
    </xf>
    <xf numFmtId="10" fontId="18" fillId="0" borderId="6" xfId="1" applyNumberFormat="1" applyFont="1" applyBorder="1" applyAlignment="1">
      <alignment horizontal="center" vertical="center" wrapText="1"/>
    </xf>
    <xf numFmtId="10" fontId="18" fillId="0" borderId="7" xfId="1" applyNumberFormat="1" applyFont="1" applyBorder="1" applyAlignment="1">
      <alignment horizontal="center" vertical="center" wrapText="1"/>
    </xf>
    <xf numFmtId="0" fontId="19" fillId="0" borderId="12"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1"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1" xfId="0" applyFont="1" applyFill="1" applyBorder="1" applyAlignment="1">
      <alignment horizontal="center" vertical="center"/>
    </xf>
    <xf numFmtId="14" fontId="8" fillId="0" borderId="1" xfId="0" applyNumberFormat="1"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3" borderId="1" xfId="0" applyFont="1" applyFill="1" applyBorder="1" applyAlignment="1">
      <alignment horizontal="center" vertical="center"/>
    </xf>
    <xf numFmtId="10" fontId="11" fillId="3" borderId="3" xfId="1" applyNumberFormat="1" applyFont="1" applyFill="1" applyBorder="1" applyAlignment="1">
      <alignment horizontal="center" vertical="center" wrapText="1"/>
    </xf>
    <xf numFmtId="10" fontId="11" fillId="3" borderId="8" xfId="1" applyNumberFormat="1" applyFont="1" applyFill="1" applyBorder="1" applyAlignment="1">
      <alignment horizontal="center" vertical="center" wrapText="1"/>
    </xf>
    <xf numFmtId="10" fontId="11" fillId="3" borderId="4" xfId="1" applyNumberFormat="1" applyFont="1" applyFill="1" applyBorder="1" applyAlignment="1">
      <alignment horizontal="center" vertical="center" wrapText="1"/>
    </xf>
    <xf numFmtId="10" fontId="13" fillId="0" borderId="1" xfId="1" applyNumberFormat="1" applyFont="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9" fontId="3" fillId="0" borderId="7" xfId="0"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12" fillId="0" borderId="12"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horizontal="center" vertical="center"/>
    </xf>
    <xf numFmtId="10" fontId="3" fillId="0" borderId="5" xfId="1" applyNumberFormat="1" applyFont="1" applyFill="1" applyBorder="1" applyAlignment="1">
      <alignment horizontal="center" vertical="center" wrapText="1"/>
    </xf>
    <xf numFmtId="10" fontId="3" fillId="0" borderId="6" xfId="1" applyNumberFormat="1" applyFont="1" applyFill="1" applyBorder="1" applyAlignment="1">
      <alignment horizontal="center" vertical="center" wrapText="1"/>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0" fontId="1" fillId="0" borderId="1" xfId="1"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3" borderId="1" xfId="0" applyFont="1" applyFill="1" applyBorder="1" applyAlignment="1">
      <alignment horizontal="center" vertical="center"/>
    </xf>
    <xf numFmtId="10" fontId="1" fillId="3" borderId="3" xfId="1" applyNumberFormat="1" applyFont="1" applyFill="1" applyBorder="1" applyAlignment="1">
      <alignment horizontal="center" vertical="center" wrapText="1"/>
    </xf>
    <xf numFmtId="10" fontId="1" fillId="3" borderId="8" xfId="1" applyNumberFormat="1" applyFont="1" applyFill="1" applyBorder="1" applyAlignment="1">
      <alignment horizontal="center" vertical="center" wrapText="1"/>
    </xf>
    <xf numFmtId="10" fontId="1" fillId="3" borderId="4" xfId="1"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5"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10" fontId="13" fillId="0" borderId="5" xfId="0" applyNumberFormat="1" applyFont="1" applyBorder="1" applyAlignment="1">
      <alignment horizontal="center" vertical="center"/>
    </xf>
    <xf numFmtId="10" fontId="13" fillId="0" borderId="6" xfId="0" applyNumberFormat="1" applyFont="1" applyBorder="1" applyAlignment="1">
      <alignment horizontal="center" vertical="center"/>
    </xf>
    <xf numFmtId="10" fontId="13" fillId="0" borderId="7" xfId="0" applyNumberFormat="1" applyFont="1" applyBorder="1" applyAlignment="1">
      <alignment horizontal="center" vertical="center"/>
    </xf>
    <xf numFmtId="10" fontId="15" fillId="0" borderId="1" xfId="0" applyNumberFormat="1" applyFont="1" applyFill="1" applyBorder="1" applyAlignment="1">
      <alignment horizontal="center" vertical="center" wrapText="1"/>
    </xf>
    <xf numFmtId="10" fontId="15" fillId="0" borderId="5" xfId="0" applyNumberFormat="1" applyFont="1" applyFill="1" applyBorder="1" applyAlignment="1">
      <alignment horizontal="center" vertical="center" wrapText="1"/>
    </xf>
    <xf numFmtId="10" fontId="15" fillId="0" borderId="6" xfId="0" applyNumberFormat="1" applyFont="1" applyFill="1" applyBorder="1" applyAlignment="1">
      <alignment horizontal="center" vertical="center" wrapText="1"/>
    </xf>
    <xf numFmtId="10" fontId="15" fillId="0" borderId="7" xfId="0" applyNumberFormat="1" applyFont="1" applyFill="1" applyBorder="1" applyAlignment="1">
      <alignment horizontal="center" vertical="center" wrapText="1"/>
    </xf>
    <xf numFmtId="10" fontId="13" fillId="0" borderId="1" xfId="0" applyNumberFormat="1" applyFont="1" applyBorder="1" applyAlignment="1">
      <alignment horizontal="center"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4" xfId="0" applyFont="1" applyFill="1" applyBorder="1" applyAlignment="1">
      <alignment horizontal="center" vertical="center"/>
    </xf>
    <xf numFmtId="14" fontId="8" fillId="0" borderId="3" xfId="0" applyNumberFormat="1" applyFont="1" applyFill="1" applyBorder="1" applyAlignment="1">
      <alignment horizontal="center" vertical="center"/>
    </xf>
    <xf numFmtId="14" fontId="8" fillId="0" borderId="8" xfId="0" applyNumberFormat="1" applyFont="1" applyFill="1" applyBorder="1" applyAlignment="1">
      <alignment horizontal="center" vertical="center"/>
    </xf>
    <xf numFmtId="14" fontId="8" fillId="0" borderId="4" xfId="0" applyNumberFormat="1" applyFont="1" applyFill="1" applyBorder="1" applyAlignment="1">
      <alignment horizontal="center" vertical="center"/>
    </xf>
    <xf numFmtId="0" fontId="8" fillId="0" borderId="8" xfId="0" applyFont="1" applyFill="1" applyBorder="1" applyAlignment="1">
      <alignment horizontal="left" vertical="center"/>
    </xf>
    <xf numFmtId="0" fontId="8" fillId="0" borderId="4" xfId="0" applyFont="1" applyFill="1" applyBorder="1" applyAlignment="1">
      <alignment horizontal="left"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3"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4" xfId="0" applyFont="1" applyFill="1" applyBorder="1" applyAlignment="1">
      <alignment horizontal="center" vertical="center"/>
    </xf>
    <xf numFmtId="0" fontId="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10" fontId="3" fillId="0" borderId="7" xfId="1" applyNumberFormat="1" applyFont="1" applyFill="1" applyBorder="1" applyAlignment="1">
      <alignment horizontal="center" vertical="center" wrapText="1"/>
    </xf>
    <xf numFmtId="10" fontId="1" fillId="0" borderId="5" xfId="1" applyNumberFormat="1" applyFont="1" applyFill="1" applyBorder="1" applyAlignment="1">
      <alignment horizontal="center" vertical="center" wrapText="1"/>
    </xf>
    <xf numFmtId="10" fontId="1" fillId="0" borderId="6" xfId="1" applyNumberFormat="1" applyFont="1" applyFill="1" applyBorder="1" applyAlignment="1">
      <alignment horizontal="center" vertical="center" wrapText="1"/>
    </xf>
    <xf numFmtId="10" fontId="1" fillId="0" borderId="7" xfId="1"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3"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10" fontId="1" fillId="3" borderId="1" xfId="1" applyNumberFormat="1"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9" fontId="1" fillId="0" borderId="5" xfId="0" applyNumberFormat="1" applyFont="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10" fontId="1" fillId="0" borderId="4" xfId="1" applyNumberFormat="1"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10" fontId="0" fillId="0" borderId="5" xfId="0" applyNumberFormat="1" applyFont="1" applyBorder="1" applyAlignment="1">
      <alignment horizontal="center" vertical="center" wrapText="1"/>
    </xf>
    <xf numFmtId="10" fontId="0" fillId="0" borderId="6" xfId="0" applyNumberFormat="1" applyFont="1" applyBorder="1" applyAlignment="1">
      <alignment horizontal="center" vertical="center" wrapText="1"/>
    </xf>
    <xf numFmtId="10" fontId="0" fillId="0" borderId="7" xfId="0" applyNumberFormat="1" applyFont="1" applyBorder="1" applyAlignment="1">
      <alignment horizontal="center" vertical="center" wrapText="1"/>
    </xf>
    <xf numFmtId="10" fontId="13" fillId="0" borderId="1" xfId="0" applyNumberFormat="1" applyFont="1" applyFill="1" applyBorder="1" applyAlignment="1">
      <alignment horizontal="center" vertical="center" wrapText="1"/>
    </xf>
    <xf numFmtId="10" fontId="13" fillId="0" borderId="5" xfId="0" applyNumberFormat="1" applyFont="1" applyFill="1" applyBorder="1" applyAlignment="1">
      <alignment horizontal="center" vertical="center" wrapText="1"/>
    </xf>
    <xf numFmtId="10" fontId="13" fillId="0" borderId="7"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10" fontId="1" fillId="0" borderId="1" xfId="1" applyNumberFormat="1" applyFont="1" applyFill="1" applyBorder="1" applyAlignment="1">
      <alignment horizontal="center" vertical="center" wrapText="1"/>
    </xf>
    <xf numFmtId="0" fontId="34" fillId="0" borderId="1" xfId="0" applyFont="1" applyFill="1" applyBorder="1" applyAlignment="1">
      <alignment horizontal="center" vertical="center" wrapText="1" readingOrder="1"/>
    </xf>
    <xf numFmtId="0" fontId="36" fillId="0" borderId="1" xfId="0" applyFont="1" applyFill="1" applyBorder="1" applyAlignment="1">
      <alignment horizontal="left" vertical="center" wrapText="1" readingOrder="1"/>
    </xf>
    <xf numFmtId="0" fontId="3"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1" fillId="0" borderId="1" xfId="0" applyFont="1" applyBorder="1" applyAlignment="1">
      <alignment horizontal="center" vertical="center" wrapText="1" readingOrder="1"/>
    </xf>
    <xf numFmtId="0" fontId="24" fillId="0" borderId="1" xfId="0" applyFont="1" applyFill="1" applyBorder="1" applyAlignment="1">
      <alignment horizontal="center" vertical="center" wrapText="1" readingOrder="1"/>
    </xf>
    <xf numFmtId="0" fontId="3" fillId="0" borderId="1" xfId="0" applyFont="1" applyFill="1" applyBorder="1" applyAlignment="1">
      <alignment horizontal="center" vertical="center" wrapText="1" readingOrder="1"/>
    </xf>
    <xf numFmtId="0" fontId="29" fillId="0" borderId="1" xfId="0" applyFont="1" applyFill="1" applyBorder="1" applyAlignment="1">
      <alignment horizontal="center" vertical="center"/>
    </xf>
    <xf numFmtId="10" fontId="29" fillId="0" borderId="1" xfId="0" applyNumberFormat="1" applyFont="1" applyFill="1" applyBorder="1" applyAlignment="1">
      <alignment horizontal="center" vertical="center"/>
    </xf>
  </cellXfs>
  <cellStyles count="4">
    <cellStyle name="百分比" xfId="1" builtinId="5"/>
    <cellStyle name="常规" xfId="0" builtinId="0"/>
    <cellStyle name="常规 2" xfId="2"/>
    <cellStyle name="常规 3" xfId="3"/>
  </cellStyles>
  <dxfs count="2">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s>
  <tableStyles count="0" defaultTableStyle="TableStyleMedium2" defaultPivotStyle="PivotStyleLight16"/>
  <colors>
    <mruColors>
      <color rgb="FFFF0000"/>
      <color rgb="FF00B0F0"/>
      <color rgb="FFFFFF00"/>
      <color rgb="FFBFBFBF"/>
      <color rgb="FF8DB4E2"/>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
  <sheetViews>
    <sheetView zoomScaleNormal="100" workbookViewId="0">
      <selection activeCell="H3" sqref="H3"/>
    </sheetView>
  </sheetViews>
  <sheetFormatPr defaultColWidth="8.75" defaultRowHeight="16.5" x14ac:dyDescent="0.15"/>
  <cols>
    <col min="1" max="1" width="16.625" style="67" customWidth="1"/>
    <col min="2" max="2" width="30.375" style="67" customWidth="1"/>
    <col min="3" max="4" width="13.625" style="67" customWidth="1"/>
    <col min="5" max="5" width="40.375" style="67" customWidth="1"/>
    <col min="6" max="16384" width="8.75" style="67"/>
  </cols>
  <sheetData>
    <row r="1" spans="1:5" ht="39.75" customHeight="1" x14ac:dyDescent="0.15">
      <c r="A1" s="116" t="s">
        <v>0</v>
      </c>
      <c r="B1" s="116"/>
      <c r="C1" s="116"/>
      <c r="D1" s="116"/>
      <c r="E1" s="116"/>
    </row>
    <row r="2" spans="1:5" ht="30" customHeight="1" x14ac:dyDescent="0.15">
      <c r="A2" s="117" t="s">
        <v>1</v>
      </c>
      <c r="B2" s="117"/>
      <c r="C2" s="117"/>
      <c r="D2" s="117"/>
      <c r="E2" s="117"/>
    </row>
    <row r="3" spans="1:5" ht="33.75" customHeight="1" x14ac:dyDescent="0.15">
      <c r="A3" s="118" t="s">
        <v>2</v>
      </c>
      <c r="B3" s="118"/>
      <c r="C3" s="118"/>
      <c r="D3" s="118"/>
      <c r="E3" s="118"/>
    </row>
    <row r="4" spans="1:5" ht="30" customHeight="1" x14ac:dyDescent="0.15">
      <c r="A4" s="117" t="s">
        <v>3</v>
      </c>
      <c r="B4" s="117"/>
      <c r="C4" s="117"/>
      <c r="D4" s="117"/>
      <c r="E4" s="117"/>
    </row>
    <row r="5" spans="1:5" ht="39.75" customHeight="1" x14ac:dyDescent="0.15">
      <c r="A5" s="119" t="s">
        <v>4</v>
      </c>
      <c r="B5" s="119"/>
      <c r="C5" s="119"/>
      <c r="D5" s="119"/>
      <c r="E5" s="119"/>
    </row>
    <row r="6" spans="1:5" ht="30" customHeight="1" x14ac:dyDescent="0.15">
      <c r="A6" s="117" t="s">
        <v>5</v>
      </c>
      <c r="B6" s="117"/>
      <c r="C6" s="117"/>
      <c r="D6" s="117"/>
      <c r="E6" s="117"/>
    </row>
    <row r="7" spans="1:5" ht="57" customHeight="1" x14ac:dyDescent="0.15">
      <c r="A7" s="118" t="s">
        <v>371</v>
      </c>
      <c r="B7" s="118"/>
      <c r="C7" s="118"/>
      <c r="D7" s="118"/>
      <c r="E7" s="118"/>
    </row>
    <row r="8" spans="1:5" ht="30" customHeight="1" x14ac:dyDescent="0.15">
      <c r="A8" s="117" t="s">
        <v>6</v>
      </c>
      <c r="B8" s="117"/>
      <c r="C8" s="117"/>
      <c r="D8" s="117"/>
      <c r="E8" s="117"/>
    </row>
    <row r="9" spans="1:5" ht="30" customHeight="1" x14ac:dyDescent="0.15">
      <c r="A9" s="113" t="s">
        <v>7</v>
      </c>
      <c r="B9" s="113" t="s">
        <v>8</v>
      </c>
      <c r="C9" s="120" t="s">
        <v>9</v>
      </c>
      <c r="D9" s="120"/>
      <c r="E9" s="120"/>
    </row>
    <row r="10" spans="1:5" ht="30" customHeight="1" x14ac:dyDescent="0.15">
      <c r="A10" s="80">
        <v>1</v>
      </c>
      <c r="B10" s="81" t="s">
        <v>10</v>
      </c>
      <c r="C10" s="121" t="s">
        <v>366</v>
      </c>
      <c r="D10" s="121"/>
      <c r="E10" s="121"/>
    </row>
    <row r="11" spans="1:5" ht="30" customHeight="1" x14ac:dyDescent="0.15">
      <c r="A11" s="80">
        <v>2</v>
      </c>
      <c r="B11" s="81" t="s">
        <v>11</v>
      </c>
      <c r="C11" s="121" t="s">
        <v>12</v>
      </c>
      <c r="D11" s="121"/>
      <c r="E11" s="121"/>
    </row>
    <row r="12" spans="1:5" ht="30" customHeight="1" x14ac:dyDescent="0.15">
      <c r="A12" s="80">
        <v>3</v>
      </c>
      <c r="B12" s="81" t="s">
        <v>13</v>
      </c>
      <c r="C12" s="121" t="s">
        <v>14</v>
      </c>
      <c r="D12" s="121"/>
      <c r="E12" s="121"/>
    </row>
    <row r="13" spans="1:5" ht="30" customHeight="1" x14ac:dyDescent="0.15">
      <c r="A13" s="82">
        <v>4</v>
      </c>
      <c r="B13" s="82" t="s">
        <v>15</v>
      </c>
      <c r="C13" s="122" t="s">
        <v>16</v>
      </c>
      <c r="D13" s="122"/>
      <c r="E13" s="122"/>
    </row>
    <row r="14" spans="1:5" ht="30" customHeight="1" x14ac:dyDescent="0.15">
      <c r="A14" s="80">
        <v>5</v>
      </c>
      <c r="B14" s="81" t="s">
        <v>17</v>
      </c>
      <c r="C14" s="121" t="s">
        <v>18</v>
      </c>
      <c r="D14" s="121"/>
      <c r="E14" s="121"/>
    </row>
    <row r="15" spans="1:5" ht="30" customHeight="1" x14ac:dyDescent="0.15">
      <c r="A15" s="117" t="s">
        <v>19</v>
      </c>
      <c r="B15" s="117"/>
      <c r="C15" s="117"/>
      <c r="D15" s="117"/>
      <c r="E15" s="117"/>
    </row>
    <row r="16" spans="1:5" ht="30" customHeight="1" x14ac:dyDescent="0.15">
      <c r="A16" s="113" t="s">
        <v>20</v>
      </c>
      <c r="B16" s="113" t="s">
        <v>21</v>
      </c>
      <c r="C16" s="113" t="s">
        <v>22</v>
      </c>
      <c r="D16" s="113" t="s">
        <v>23</v>
      </c>
      <c r="E16" s="113" t="s">
        <v>24</v>
      </c>
    </row>
    <row r="17" spans="1:5" ht="30" customHeight="1" x14ac:dyDescent="0.15">
      <c r="A17" s="127" t="s">
        <v>368</v>
      </c>
      <c r="B17" s="81" t="s">
        <v>25</v>
      </c>
      <c r="C17" s="83" t="str">
        <f>会签表!P13</f>
        <v>/</v>
      </c>
      <c r="D17" s="128" t="str">
        <f>会签表!Q10</f>
        <v>/</v>
      </c>
      <c r="E17" s="128" t="str">
        <f>会签表!E27</f>
        <v>/</v>
      </c>
    </row>
    <row r="18" spans="1:5" ht="30" customHeight="1" x14ac:dyDescent="0.15">
      <c r="A18" s="127"/>
      <c r="B18" s="81" t="s">
        <v>26</v>
      </c>
      <c r="C18" s="83" t="str">
        <f>会签表!P10</f>
        <v>/</v>
      </c>
      <c r="D18" s="128"/>
      <c r="E18" s="128"/>
    </row>
    <row r="19" spans="1:5" ht="30" customHeight="1" x14ac:dyDescent="0.15">
      <c r="A19" s="127" t="s">
        <v>369</v>
      </c>
      <c r="B19" s="81" t="s">
        <v>27</v>
      </c>
      <c r="C19" s="83" t="str">
        <f>会签表!P19</f>
        <v>/</v>
      </c>
      <c r="D19" s="128" t="str">
        <f>会签表!Q16</f>
        <v>/</v>
      </c>
      <c r="E19" s="128"/>
    </row>
    <row r="20" spans="1:5" ht="30" customHeight="1" x14ac:dyDescent="0.15">
      <c r="A20" s="127"/>
      <c r="B20" s="81" t="s">
        <v>28</v>
      </c>
      <c r="C20" s="83" t="str">
        <f>会签表!P16</f>
        <v>/</v>
      </c>
      <c r="D20" s="128"/>
      <c r="E20" s="128"/>
    </row>
    <row r="21" spans="1:5" ht="30" customHeight="1" x14ac:dyDescent="0.15">
      <c r="A21" s="127" t="s">
        <v>370</v>
      </c>
      <c r="B21" s="81" t="s">
        <v>29</v>
      </c>
      <c r="C21" s="83" t="str">
        <f>会签表!P25</f>
        <v>/</v>
      </c>
      <c r="D21" s="128" t="str">
        <f>会签表!Q22</f>
        <v>/</v>
      </c>
      <c r="E21" s="128"/>
    </row>
    <row r="22" spans="1:5" ht="30" customHeight="1" x14ac:dyDescent="0.15">
      <c r="A22" s="127"/>
      <c r="B22" s="81" t="s">
        <v>30</v>
      </c>
      <c r="C22" s="83" t="str">
        <f>会签表!P22</f>
        <v>/</v>
      </c>
      <c r="D22" s="128"/>
      <c r="E22" s="128"/>
    </row>
    <row r="23" spans="1:5" ht="30" customHeight="1" x14ac:dyDescent="0.15">
      <c r="A23" s="123" t="s">
        <v>31</v>
      </c>
      <c r="B23" s="124"/>
      <c r="C23" s="124"/>
      <c r="D23" s="125"/>
      <c r="E23" s="126"/>
    </row>
    <row r="24" spans="1:5" ht="24.95" customHeight="1" x14ac:dyDescent="0.15">
      <c r="A24" s="114"/>
      <c r="B24" s="115"/>
      <c r="C24" s="115"/>
    </row>
    <row r="25" spans="1:5" ht="17.25" x14ac:dyDescent="0.15">
      <c r="A25" s="114"/>
      <c r="B25" s="115"/>
      <c r="C25" s="115"/>
    </row>
  </sheetData>
  <mergeCells count="24">
    <mergeCell ref="A23:C23"/>
    <mergeCell ref="D23:E23"/>
    <mergeCell ref="A17:A18"/>
    <mergeCell ref="A19:A20"/>
    <mergeCell ref="A21:A22"/>
    <mergeCell ref="D17:D18"/>
    <mergeCell ref="D19:D20"/>
    <mergeCell ref="D21:D22"/>
    <mergeCell ref="E17:E22"/>
    <mergeCell ref="C11:E11"/>
    <mergeCell ref="C12:E12"/>
    <mergeCell ref="C13:E13"/>
    <mergeCell ref="C14:E14"/>
    <mergeCell ref="A15:E15"/>
    <mergeCell ref="A6:E6"/>
    <mergeCell ref="A7:E7"/>
    <mergeCell ref="A8:E8"/>
    <mergeCell ref="C9:E9"/>
    <mergeCell ref="C10:E10"/>
    <mergeCell ref="A1:E1"/>
    <mergeCell ref="A2:E2"/>
    <mergeCell ref="A3:E3"/>
    <mergeCell ref="A4:E4"/>
    <mergeCell ref="A5:E5"/>
  </mergeCells>
  <phoneticPr fontId="28" type="noConversion"/>
  <pageMargins left="0.7" right="0.7" top="0.75" bottom="0.75" header="0.3" footer="0.3"/>
  <pageSetup paperSize="9" scale="77" fitToHeight="0" orientation="portrait"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U30"/>
  <sheetViews>
    <sheetView tabSelected="1" topLeftCell="A7" zoomScale="55" zoomScaleNormal="55" workbookViewId="0">
      <selection activeCell="D20" sqref="D20:D23"/>
    </sheetView>
  </sheetViews>
  <sheetFormatPr defaultColWidth="9" defaultRowHeight="36" customHeight="1" x14ac:dyDescent="0.15"/>
  <cols>
    <col min="1" max="15" width="14.875" style="67" customWidth="1"/>
    <col min="16" max="17" width="17.375" style="67" customWidth="1"/>
    <col min="18" max="18" width="9" style="67" customWidth="1"/>
    <col min="19" max="19" width="15.5" style="67" hidden="1" customWidth="1"/>
    <col min="20" max="20" width="5.125" style="67" hidden="1" customWidth="1"/>
    <col min="21" max="21" width="8" style="67" hidden="1" customWidth="1"/>
    <col min="22" max="22" width="9.125" style="67" hidden="1" customWidth="1"/>
    <col min="23" max="25" width="9" style="67" customWidth="1"/>
    <col min="26" max="27" width="9.125" style="67" customWidth="1"/>
    <col min="28" max="28" width="9" style="67" customWidth="1"/>
    <col min="29" max="30" width="9.125" style="67" customWidth="1"/>
    <col min="31" max="31" width="11.125" style="67" customWidth="1"/>
    <col min="32" max="32" width="9.125" style="67" customWidth="1"/>
    <col min="33" max="37" width="9.125" style="67"/>
    <col min="38" max="251" width="9" style="67"/>
    <col min="256" max="16384" width="9" style="67"/>
  </cols>
  <sheetData>
    <row r="1" spans="1:95" ht="36" customHeight="1" x14ac:dyDescent="0.15">
      <c r="A1" s="129" t="s">
        <v>32</v>
      </c>
      <c r="B1" s="129"/>
      <c r="C1" s="129"/>
      <c r="D1" s="129"/>
      <c r="E1" s="129"/>
      <c r="F1" s="129"/>
      <c r="G1" s="129"/>
      <c r="H1" s="129"/>
      <c r="I1" s="129"/>
      <c r="J1" s="129"/>
      <c r="K1" s="129"/>
      <c r="L1" s="129"/>
      <c r="M1" s="129"/>
      <c r="N1" s="129"/>
      <c r="O1" s="129"/>
      <c r="P1" s="129"/>
      <c r="Q1" s="129"/>
    </row>
    <row r="2" spans="1:95" ht="36" customHeight="1" x14ac:dyDescent="0.15">
      <c r="A2" s="130" t="s">
        <v>33</v>
      </c>
      <c r="B2" s="131"/>
      <c r="C2" s="130"/>
      <c r="D2" s="132"/>
      <c r="E2" s="132"/>
      <c r="F2" s="131"/>
      <c r="G2" s="130" t="s">
        <v>34</v>
      </c>
      <c r="H2" s="131"/>
      <c r="I2" s="130"/>
      <c r="J2" s="132"/>
      <c r="K2" s="131"/>
      <c r="L2" s="133" t="s">
        <v>35</v>
      </c>
      <c r="M2" s="134"/>
      <c r="N2" s="135"/>
      <c r="O2" s="136"/>
      <c r="P2" s="136"/>
      <c r="Q2" s="137"/>
      <c r="Z2" s="52" t="s">
        <v>33</v>
      </c>
      <c r="AA2" s="52" t="s">
        <v>36</v>
      </c>
      <c r="AB2" s="52" t="s">
        <v>37</v>
      </c>
      <c r="AC2" s="52" t="s">
        <v>38</v>
      </c>
      <c r="AD2" s="52" t="s">
        <v>39</v>
      </c>
      <c r="AE2" s="52" t="s">
        <v>40</v>
      </c>
      <c r="AF2" s="52" t="s">
        <v>41</v>
      </c>
      <c r="AG2" s="52" t="s">
        <v>42</v>
      </c>
      <c r="AH2" s="52" t="s">
        <v>43</v>
      </c>
      <c r="AI2" s="52" t="s">
        <v>44</v>
      </c>
      <c r="AJ2" s="52" t="s">
        <v>45</v>
      </c>
      <c r="AK2" s="52" t="s">
        <v>46</v>
      </c>
      <c r="AL2" s="52" t="s">
        <v>47</v>
      </c>
      <c r="AM2" s="52" t="s">
        <v>48</v>
      </c>
      <c r="AN2" s="52" t="s">
        <v>49</v>
      </c>
      <c r="AO2" s="76" t="s">
        <v>50</v>
      </c>
      <c r="AP2" s="76" t="s">
        <v>51</v>
      </c>
      <c r="AQ2" s="76" t="s">
        <v>52</v>
      </c>
      <c r="AR2" s="76" t="s">
        <v>53</v>
      </c>
      <c r="AS2" s="70" t="s">
        <v>54</v>
      </c>
      <c r="AT2" s="70" t="s">
        <v>55</v>
      </c>
      <c r="AU2" s="70" t="s">
        <v>56</v>
      </c>
      <c r="AV2" s="70" t="s">
        <v>57</v>
      </c>
      <c r="AW2" s="70" t="s">
        <v>58</v>
      </c>
      <c r="AX2" s="70" t="s">
        <v>59</v>
      </c>
      <c r="AY2" s="70" t="s">
        <v>60</v>
      </c>
      <c r="AZ2" s="77" t="s">
        <v>61</v>
      </c>
      <c r="BA2" s="70" t="s">
        <v>60</v>
      </c>
      <c r="BB2" s="70" t="s">
        <v>57</v>
      </c>
      <c r="BC2" s="70" t="s">
        <v>62</v>
      </c>
      <c r="BD2" s="70" t="s">
        <v>63</v>
      </c>
      <c r="BE2" s="70" t="s">
        <v>64</v>
      </c>
      <c r="BF2" s="77" t="s">
        <v>65</v>
      </c>
      <c r="BG2" s="77" t="s">
        <v>66</v>
      </c>
      <c r="BH2" s="78" t="s">
        <v>67</v>
      </c>
      <c r="BI2" s="78" t="s">
        <v>68</v>
      </c>
      <c r="BJ2" s="78" t="s">
        <v>69</v>
      </c>
      <c r="BK2" s="77" t="s">
        <v>70</v>
      </c>
      <c r="BL2" s="2" t="s">
        <v>71</v>
      </c>
      <c r="BM2" s="2" t="s">
        <v>72</v>
      </c>
      <c r="BN2" s="2" t="s">
        <v>73</v>
      </c>
      <c r="BO2" s="2" t="s">
        <v>74</v>
      </c>
      <c r="BP2" s="2" t="s">
        <v>60</v>
      </c>
      <c r="BQ2" s="77" t="s">
        <v>61</v>
      </c>
      <c r="BR2" s="2" t="s">
        <v>75</v>
      </c>
      <c r="BS2" s="2" t="s">
        <v>62</v>
      </c>
      <c r="BT2" s="2" t="s">
        <v>60</v>
      </c>
      <c r="BU2" s="2" t="s">
        <v>76</v>
      </c>
      <c r="BV2" s="77" t="s">
        <v>65</v>
      </c>
      <c r="BW2" s="77" t="s">
        <v>77</v>
      </c>
      <c r="BX2" s="79" t="s">
        <v>67</v>
      </c>
      <c r="BY2" s="79" t="s">
        <v>68</v>
      </c>
      <c r="BZ2" s="79" t="s">
        <v>69</v>
      </c>
      <c r="CA2" s="77" t="s">
        <v>78</v>
      </c>
      <c r="CB2" s="2" t="s">
        <v>71</v>
      </c>
      <c r="CC2" s="2" t="s">
        <v>79</v>
      </c>
      <c r="CD2" s="2" t="s">
        <v>80</v>
      </c>
      <c r="CE2" s="2" t="s">
        <v>81</v>
      </c>
      <c r="CF2" s="2" t="s">
        <v>82</v>
      </c>
      <c r="CG2" s="77" t="s">
        <v>61</v>
      </c>
      <c r="CH2" s="2" t="s">
        <v>62</v>
      </c>
      <c r="CI2" s="2" t="s">
        <v>83</v>
      </c>
      <c r="CJ2" s="2" t="s">
        <v>84</v>
      </c>
      <c r="CK2" s="2" t="s">
        <v>76</v>
      </c>
      <c r="CL2" s="77" t="s">
        <v>65</v>
      </c>
      <c r="CM2" s="77" t="s">
        <v>85</v>
      </c>
      <c r="CN2" s="70" t="s">
        <v>86</v>
      </c>
      <c r="CO2" s="70" t="s">
        <v>87</v>
      </c>
      <c r="CP2" s="70" t="s">
        <v>88</v>
      </c>
      <c r="CQ2" s="77" t="s">
        <v>89</v>
      </c>
    </row>
    <row r="3" spans="1:95" ht="36" customHeight="1" x14ac:dyDescent="0.15">
      <c r="A3" s="130" t="s">
        <v>44</v>
      </c>
      <c r="B3" s="132"/>
      <c r="C3" s="130"/>
      <c r="D3" s="132"/>
      <c r="E3" s="132"/>
      <c r="F3" s="131"/>
      <c r="G3" s="130" t="s">
        <v>45</v>
      </c>
      <c r="H3" s="131"/>
      <c r="I3" s="130"/>
      <c r="J3" s="132"/>
      <c r="K3" s="131"/>
      <c r="L3" s="133" t="s">
        <v>46</v>
      </c>
      <c r="M3" s="134"/>
      <c r="N3" s="138"/>
      <c r="O3" s="139"/>
      <c r="P3" s="139"/>
      <c r="Q3" s="140"/>
      <c r="Z3" s="52">
        <f>会签表!C2</f>
        <v>0</v>
      </c>
      <c r="AA3" s="52">
        <f>I5</f>
        <v>0</v>
      </c>
      <c r="AB3" s="52" t="str">
        <f>C6</f>
        <v>塔式起重机：XX#；  施工升降机：XX#；  物料提升机：XX#。</v>
      </c>
      <c r="AC3" s="52">
        <f>I2</f>
        <v>0</v>
      </c>
      <c r="AD3" s="52">
        <f>N4</f>
        <v>0</v>
      </c>
      <c r="AE3" s="75">
        <f>N2</f>
        <v>0</v>
      </c>
      <c r="AF3" s="52">
        <f>C5</f>
        <v>0</v>
      </c>
      <c r="AG3" s="52">
        <f>C4</f>
        <v>0</v>
      </c>
      <c r="AH3" s="52">
        <f>I4</f>
        <v>0</v>
      </c>
      <c r="AI3" s="52">
        <f>C3</f>
        <v>0</v>
      </c>
      <c r="AJ3" s="52">
        <f>I3</f>
        <v>0</v>
      </c>
      <c r="AK3" s="52">
        <f>N3</f>
        <v>0</v>
      </c>
      <c r="AL3" s="52"/>
      <c r="AM3" s="52"/>
      <c r="AN3" s="52"/>
      <c r="AO3" s="4" t="str">
        <f>E27</f>
        <v>/</v>
      </c>
      <c r="AP3" s="4" t="str">
        <f>Q10</f>
        <v>/</v>
      </c>
      <c r="AQ3" s="4" t="str">
        <f>Q16</f>
        <v>/</v>
      </c>
      <c r="AR3" s="4" t="str">
        <f>Q22</f>
        <v>/</v>
      </c>
      <c r="AS3" s="4" t="str">
        <f t="shared" ref="AS3:AY3" si="0">G9</f>
        <v>/</v>
      </c>
      <c r="AT3" s="4" t="str">
        <f t="shared" si="0"/>
        <v>/</v>
      </c>
      <c r="AU3" s="4" t="str">
        <f t="shared" si="0"/>
        <v>/</v>
      </c>
      <c r="AV3" s="4" t="str">
        <f t="shared" si="0"/>
        <v>/</v>
      </c>
      <c r="AW3" s="4" t="str">
        <f t="shared" si="0"/>
        <v>/</v>
      </c>
      <c r="AX3" s="4" t="str">
        <f t="shared" si="0"/>
        <v>/</v>
      </c>
      <c r="AY3" s="4" t="str">
        <f t="shared" si="0"/>
        <v>/</v>
      </c>
      <c r="AZ3" s="4" t="str">
        <f>O9</f>
        <v>/</v>
      </c>
      <c r="BA3" s="4" t="str">
        <f>G11</f>
        <v>/</v>
      </c>
      <c r="BB3" s="4" t="str">
        <f>H11</f>
        <v>/</v>
      </c>
      <c r="BC3" s="4" t="str">
        <f>I11</f>
        <v>/</v>
      </c>
      <c r="BD3" s="4" t="str">
        <f>J11</f>
        <v>/</v>
      </c>
      <c r="BE3" s="4" t="str">
        <f>K11</f>
        <v>/</v>
      </c>
      <c r="BF3" s="4" t="str">
        <f>O11</f>
        <v>/</v>
      </c>
      <c r="BG3" s="4" t="str">
        <f>P10</f>
        <v>/</v>
      </c>
      <c r="BH3" s="4" t="str">
        <f>G13</f>
        <v>/</v>
      </c>
      <c r="BI3" s="4" t="str">
        <f>H13</f>
        <v>/</v>
      </c>
      <c r="BJ3" s="4" t="str">
        <f>I13</f>
        <v>/</v>
      </c>
      <c r="BK3" s="4" t="str">
        <f>P13</f>
        <v>/</v>
      </c>
      <c r="BL3" s="4" t="str">
        <f>G15</f>
        <v>/</v>
      </c>
      <c r="BM3" s="4" t="str">
        <f>H15</f>
        <v>/</v>
      </c>
      <c r="BN3" s="4" t="str">
        <f>I15</f>
        <v>/</v>
      </c>
      <c r="BO3" s="4" t="str">
        <f>J15</f>
        <v>/</v>
      </c>
      <c r="BP3" s="4" t="str">
        <f>K15</f>
        <v>/</v>
      </c>
      <c r="BQ3" s="4" t="str">
        <f>O15</f>
        <v>/</v>
      </c>
      <c r="BR3" s="4" t="str">
        <f>G17</f>
        <v>/</v>
      </c>
      <c r="BS3" s="4" t="str">
        <f>H17</f>
        <v>/</v>
      </c>
      <c r="BT3" s="4" t="str">
        <f>I17</f>
        <v>/</v>
      </c>
      <c r="BU3" s="4" t="str">
        <f>J17</f>
        <v>/</v>
      </c>
      <c r="BV3" s="4" t="str">
        <f>O17</f>
        <v>/</v>
      </c>
      <c r="BW3" s="4" t="str">
        <f>P16</f>
        <v>/</v>
      </c>
      <c r="BX3" s="4" t="str">
        <f>G19</f>
        <v>/</v>
      </c>
      <c r="BY3" s="4" t="str">
        <f>H19</f>
        <v>/</v>
      </c>
      <c r="BZ3" s="4" t="str">
        <f>I19</f>
        <v>/</v>
      </c>
      <c r="CA3" s="4" t="str">
        <f>P19</f>
        <v>/</v>
      </c>
      <c r="CB3" s="4" t="str">
        <f>G21</f>
        <v>/</v>
      </c>
      <c r="CC3" s="4" t="str">
        <f>H21</f>
        <v>/</v>
      </c>
      <c r="CD3" s="4" t="str">
        <f>I21</f>
        <v>/</v>
      </c>
      <c r="CE3" s="4" t="str">
        <f>J21</f>
        <v>/</v>
      </c>
      <c r="CF3" s="4" t="str">
        <f>K21</f>
        <v>/</v>
      </c>
      <c r="CG3" s="4" t="str">
        <f>O21</f>
        <v>/</v>
      </c>
      <c r="CH3" s="4" t="str">
        <f>G23</f>
        <v>/</v>
      </c>
      <c r="CI3" s="4" t="str">
        <f>H23</f>
        <v>/</v>
      </c>
      <c r="CJ3" s="4" t="str">
        <f>I23</f>
        <v>/</v>
      </c>
      <c r="CK3" s="4" t="str">
        <f>J23</f>
        <v>/</v>
      </c>
      <c r="CL3" s="4" t="str">
        <f>O23</f>
        <v>/</v>
      </c>
      <c r="CM3" s="4" t="str">
        <f>P22</f>
        <v>/</v>
      </c>
      <c r="CN3" s="4" t="str">
        <f>G25</f>
        <v>/</v>
      </c>
      <c r="CO3" s="4" t="str">
        <f>H25</f>
        <v>/</v>
      </c>
      <c r="CP3" s="4" t="str">
        <f>I25</f>
        <v>/</v>
      </c>
      <c r="CQ3" s="4" t="str">
        <f>P25</f>
        <v>/</v>
      </c>
    </row>
    <row r="4" spans="1:95" ht="36" customHeight="1" x14ac:dyDescent="0.15">
      <c r="A4" s="130" t="s">
        <v>42</v>
      </c>
      <c r="B4" s="132"/>
      <c r="C4" s="130"/>
      <c r="D4" s="132"/>
      <c r="E4" s="132"/>
      <c r="F4" s="131"/>
      <c r="G4" s="130" t="s">
        <v>43</v>
      </c>
      <c r="H4" s="131"/>
      <c r="I4" s="130"/>
      <c r="J4" s="132"/>
      <c r="K4" s="131"/>
      <c r="L4" s="133" t="s">
        <v>90</v>
      </c>
      <c r="M4" s="134"/>
      <c r="N4" s="138"/>
      <c r="O4" s="139"/>
      <c r="P4" s="139"/>
      <c r="Q4" s="140"/>
    </row>
    <row r="5" spans="1:95" ht="36" customHeight="1" x14ac:dyDescent="0.15">
      <c r="A5" s="130" t="s">
        <v>41</v>
      </c>
      <c r="B5" s="131"/>
      <c r="C5" s="130"/>
      <c r="D5" s="132"/>
      <c r="E5" s="132"/>
      <c r="F5" s="131"/>
      <c r="G5" s="133" t="s">
        <v>36</v>
      </c>
      <c r="H5" s="134"/>
      <c r="I5" s="130"/>
      <c r="J5" s="132"/>
      <c r="K5" s="132"/>
      <c r="L5" s="132"/>
      <c r="M5" s="132"/>
      <c r="N5" s="132"/>
      <c r="O5" s="132"/>
      <c r="P5" s="132"/>
      <c r="Q5" s="131"/>
    </row>
    <row r="6" spans="1:95" ht="36" customHeight="1" x14ac:dyDescent="0.15">
      <c r="A6" s="130" t="s">
        <v>91</v>
      </c>
      <c r="B6" s="131"/>
      <c r="C6" s="130" t="s">
        <v>92</v>
      </c>
      <c r="D6" s="132"/>
      <c r="E6" s="132"/>
      <c r="F6" s="132"/>
      <c r="G6" s="132"/>
      <c r="H6" s="132"/>
      <c r="I6" s="132"/>
      <c r="J6" s="132"/>
      <c r="K6" s="132"/>
      <c r="L6" s="132"/>
      <c r="M6" s="132"/>
      <c r="N6" s="132"/>
      <c r="O6" s="132"/>
      <c r="P6" s="132"/>
      <c r="Q6" s="131"/>
    </row>
    <row r="7" spans="1:95" ht="36" customHeight="1" x14ac:dyDescent="0.15">
      <c r="A7" s="141" t="s">
        <v>93</v>
      </c>
      <c r="B7" s="141"/>
      <c r="C7" s="142"/>
      <c r="D7" s="142"/>
      <c r="E7" s="142"/>
      <c r="F7" s="142"/>
      <c r="G7" s="142"/>
      <c r="H7" s="142"/>
      <c r="I7" s="142"/>
      <c r="J7" s="130" t="s">
        <v>94</v>
      </c>
      <c r="K7" s="132"/>
      <c r="L7" s="132"/>
      <c r="M7" s="132"/>
      <c r="N7" s="132"/>
      <c r="O7" s="132"/>
      <c r="P7" s="132"/>
      <c r="Q7" s="131"/>
      <c r="S7" s="48" t="s">
        <v>95</v>
      </c>
      <c r="T7" s="48" t="s">
        <v>96</v>
      </c>
      <c r="U7" s="48" t="s">
        <v>95</v>
      </c>
      <c r="V7" s="48" t="s">
        <v>96</v>
      </c>
    </row>
    <row r="8" spans="1:95" ht="36" customHeight="1" x14ac:dyDescent="0.15">
      <c r="A8" s="147" t="s">
        <v>97</v>
      </c>
      <c r="B8" s="150">
        <v>0.4</v>
      </c>
      <c r="C8" s="151" t="s">
        <v>98</v>
      </c>
      <c r="D8" s="152">
        <v>0.9</v>
      </c>
      <c r="E8" s="153" t="s">
        <v>99</v>
      </c>
      <c r="F8" s="69" t="s">
        <v>100</v>
      </c>
      <c r="G8" s="70" t="s">
        <v>54</v>
      </c>
      <c r="H8" s="70" t="s">
        <v>55</v>
      </c>
      <c r="I8" s="70" t="s">
        <v>56</v>
      </c>
      <c r="J8" s="70" t="s">
        <v>57</v>
      </c>
      <c r="K8" s="70" t="s">
        <v>58</v>
      </c>
      <c r="L8" s="70" t="s">
        <v>59</v>
      </c>
      <c r="M8" s="70" t="s">
        <v>60</v>
      </c>
      <c r="N8" s="127"/>
      <c r="O8" s="68" t="s">
        <v>101</v>
      </c>
      <c r="P8" s="142" t="s">
        <v>102</v>
      </c>
      <c r="Q8" s="142" t="s">
        <v>51</v>
      </c>
      <c r="S8" s="128" t="str">
        <f>IF(COUNT(P10)=0,"",D8)</f>
        <v/>
      </c>
      <c r="T8" s="156" t="str">
        <f>P10</f>
        <v>/</v>
      </c>
      <c r="U8" s="128" t="str">
        <f>IF(COUNT(Q10)=0,"",B8)</f>
        <v/>
      </c>
      <c r="V8" s="128" t="str">
        <f>Q10</f>
        <v>/</v>
      </c>
    </row>
    <row r="9" spans="1:95" ht="36" customHeight="1" x14ac:dyDescent="0.15">
      <c r="A9" s="148"/>
      <c r="B9" s="150"/>
      <c r="C9" s="151"/>
      <c r="D9" s="152"/>
      <c r="E9" s="153"/>
      <c r="F9" s="71" t="s">
        <v>96</v>
      </c>
      <c r="G9" s="72" t="str">
        <f>塔式起重机实体检查!N4</f>
        <v>/</v>
      </c>
      <c r="H9" s="72" t="str">
        <f>塔式起重机实体检查!O4</f>
        <v>/</v>
      </c>
      <c r="I9" s="72" t="str">
        <f>塔式起重机实体检查!P4</f>
        <v>/</v>
      </c>
      <c r="J9" s="72" t="str">
        <f>塔式起重机实体检查!Q4</f>
        <v>/</v>
      </c>
      <c r="K9" s="72" t="str">
        <f>塔式起重机实体检查!R4</f>
        <v>/</v>
      </c>
      <c r="L9" s="72" t="str">
        <f>塔式起重机实体检查!S4</f>
        <v>/</v>
      </c>
      <c r="M9" s="72" t="str">
        <f>塔式起重机实体检查!T4</f>
        <v>/</v>
      </c>
      <c r="N9" s="127"/>
      <c r="O9" s="72" t="str">
        <f>塔式起重机实体检查!U4</f>
        <v>/</v>
      </c>
      <c r="P9" s="142"/>
      <c r="Q9" s="142"/>
      <c r="S9" s="128"/>
      <c r="T9" s="155"/>
      <c r="U9" s="128"/>
      <c r="V9" s="128"/>
    </row>
    <row r="10" spans="1:95" ht="36" customHeight="1" x14ac:dyDescent="0.15">
      <c r="A10" s="148"/>
      <c r="B10" s="150"/>
      <c r="C10" s="151"/>
      <c r="D10" s="152"/>
      <c r="E10" s="127" t="s">
        <v>103</v>
      </c>
      <c r="F10" s="69" t="s">
        <v>100</v>
      </c>
      <c r="G10" s="70" t="s">
        <v>60</v>
      </c>
      <c r="H10" s="70" t="s">
        <v>57</v>
      </c>
      <c r="I10" s="70" t="s">
        <v>62</v>
      </c>
      <c r="J10" s="70" t="s">
        <v>63</v>
      </c>
      <c r="K10" s="70" t="s">
        <v>64</v>
      </c>
      <c r="L10" s="127"/>
      <c r="M10" s="127"/>
      <c r="N10" s="127"/>
      <c r="O10" s="68" t="s">
        <v>104</v>
      </c>
      <c r="P10" s="154" t="str">
        <f>塔式起重机实体检查!V4</f>
        <v>/</v>
      </c>
      <c r="Q10" s="154" t="str">
        <f>IF(COUNT(S8:S13)=0,"/",SUMPRODUCT(S8:S13,T8:T13)/SUM(S8:S13))</f>
        <v>/</v>
      </c>
      <c r="S10" s="128"/>
      <c r="T10" s="155"/>
      <c r="U10" s="128"/>
      <c r="V10" s="128"/>
    </row>
    <row r="11" spans="1:95" ht="36" customHeight="1" x14ac:dyDescent="0.15">
      <c r="A11" s="148"/>
      <c r="B11" s="150"/>
      <c r="C11" s="151"/>
      <c r="D11" s="152"/>
      <c r="E11" s="127"/>
      <c r="F11" s="71" t="s">
        <v>96</v>
      </c>
      <c r="G11" s="72" t="str">
        <f>塔式起重机实体检查!N6</f>
        <v>/</v>
      </c>
      <c r="H11" s="72" t="str">
        <f>塔式起重机实体检查!O6</f>
        <v>/</v>
      </c>
      <c r="I11" s="72" t="str">
        <f>塔式起重机实体检查!P6</f>
        <v>/</v>
      </c>
      <c r="J11" s="72" t="str">
        <f>塔式起重机实体检查!Q6</f>
        <v>/</v>
      </c>
      <c r="K11" s="72" t="str">
        <f>塔式起重机实体检查!R6</f>
        <v>/</v>
      </c>
      <c r="L11" s="127"/>
      <c r="M11" s="127"/>
      <c r="N11" s="127"/>
      <c r="O11" s="72" t="str">
        <f>塔式起重机实体检查!U6</f>
        <v>/</v>
      </c>
      <c r="P11" s="154"/>
      <c r="Q11" s="154"/>
      <c r="S11" s="128"/>
      <c r="T11" s="155"/>
      <c r="U11" s="128"/>
      <c r="V11" s="128"/>
    </row>
    <row r="12" spans="1:95" ht="36" customHeight="1" x14ac:dyDescent="0.15">
      <c r="A12" s="148"/>
      <c r="B12" s="150"/>
      <c r="C12" s="127" t="s">
        <v>105</v>
      </c>
      <c r="D12" s="153">
        <v>0.1</v>
      </c>
      <c r="E12" s="127" t="s">
        <v>106</v>
      </c>
      <c r="F12" s="69" t="s">
        <v>107</v>
      </c>
      <c r="G12" s="70" t="s">
        <v>108</v>
      </c>
      <c r="H12" s="70" t="s">
        <v>109</v>
      </c>
      <c r="I12" s="70" t="s">
        <v>110</v>
      </c>
      <c r="J12" s="127"/>
      <c r="K12" s="127"/>
      <c r="L12" s="127"/>
      <c r="M12" s="127"/>
      <c r="N12" s="127"/>
      <c r="O12" s="127"/>
      <c r="P12" s="68" t="s">
        <v>111</v>
      </c>
      <c r="Q12" s="154"/>
      <c r="S12" s="128" t="str">
        <f>IF(COUNT(P13)=0,"",D12)</f>
        <v/>
      </c>
      <c r="T12" s="156" t="str">
        <f>P13</f>
        <v>/</v>
      </c>
      <c r="U12" s="128"/>
      <c r="V12" s="128"/>
    </row>
    <row r="13" spans="1:95" ht="36" customHeight="1" x14ac:dyDescent="0.15">
      <c r="A13" s="149"/>
      <c r="B13" s="150"/>
      <c r="C13" s="127"/>
      <c r="D13" s="127"/>
      <c r="E13" s="127"/>
      <c r="F13" s="71" t="s">
        <v>96</v>
      </c>
      <c r="G13" s="72" t="str">
        <f>塔式起重机管理行为!M3</f>
        <v>/</v>
      </c>
      <c r="H13" s="72" t="str">
        <f>塔式起重机管理行为!M6</f>
        <v>/</v>
      </c>
      <c r="I13" s="72" t="str">
        <f>塔式起重机管理行为!M9</f>
        <v>/</v>
      </c>
      <c r="J13" s="127"/>
      <c r="K13" s="127"/>
      <c r="L13" s="127"/>
      <c r="M13" s="127"/>
      <c r="N13" s="127"/>
      <c r="O13" s="127"/>
      <c r="P13" s="72" t="str">
        <f>塔式起重机管理行为!I23</f>
        <v>/</v>
      </c>
      <c r="Q13" s="154"/>
      <c r="S13" s="128"/>
      <c r="T13" s="155"/>
      <c r="U13" s="128"/>
      <c r="V13" s="128"/>
    </row>
    <row r="14" spans="1:95" ht="36" customHeight="1" x14ac:dyDescent="0.15">
      <c r="A14" s="147" t="s">
        <v>112</v>
      </c>
      <c r="B14" s="150">
        <v>0.3</v>
      </c>
      <c r="C14" s="151" t="s">
        <v>98</v>
      </c>
      <c r="D14" s="152">
        <v>0.9</v>
      </c>
      <c r="E14" s="153" t="s">
        <v>113</v>
      </c>
      <c r="F14" s="69" t="s">
        <v>100</v>
      </c>
      <c r="G14" s="70" t="s">
        <v>71</v>
      </c>
      <c r="H14" s="70" t="s">
        <v>72</v>
      </c>
      <c r="I14" s="70" t="s">
        <v>73</v>
      </c>
      <c r="J14" s="70" t="s">
        <v>74</v>
      </c>
      <c r="K14" s="70" t="s">
        <v>60</v>
      </c>
      <c r="L14" s="164"/>
      <c r="M14" s="165"/>
      <c r="N14" s="166"/>
      <c r="O14" s="68" t="s">
        <v>101</v>
      </c>
      <c r="P14" s="157" t="s">
        <v>102</v>
      </c>
      <c r="Q14" s="157" t="s">
        <v>52</v>
      </c>
      <c r="S14" s="128" t="str">
        <f>IF(COUNT(P16)=0,"",D14)</f>
        <v/>
      </c>
      <c r="T14" s="156" t="str">
        <f>P16</f>
        <v>/</v>
      </c>
      <c r="U14" s="128" t="str">
        <f>IF(COUNT(Q16)=0,"",B14)</f>
        <v/>
      </c>
      <c r="V14" s="128" t="str">
        <f>Q16</f>
        <v>/</v>
      </c>
    </row>
    <row r="15" spans="1:95" ht="36" customHeight="1" x14ac:dyDescent="0.15">
      <c r="A15" s="148"/>
      <c r="B15" s="150"/>
      <c r="C15" s="151"/>
      <c r="D15" s="152"/>
      <c r="E15" s="153"/>
      <c r="F15" s="71" t="s">
        <v>96</v>
      </c>
      <c r="G15" s="71" t="str">
        <f>施工升降机实体检查!N4</f>
        <v>/</v>
      </c>
      <c r="H15" s="71" t="str">
        <f>施工升降机实体检查!O4</f>
        <v>/</v>
      </c>
      <c r="I15" s="71" t="str">
        <f>施工升降机实体检查!P4</f>
        <v>/</v>
      </c>
      <c r="J15" s="71" t="str">
        <f>施工升降机实体检查!Q4</f>
        <v>/</v>
      </c>
      <c r="K15" s="74" t="str">
        <f>施工升降机实体检查!R4</f>
        <v>/</v>
      </c>
      <c r="L15" s="167"/>
      <c r="M15" s="168"/>
      <c r="N15" s="169"/>
      <c r="O15" s="71" t="str">
        <f>施工升降机实体检查!S4</f>
        <v>/</v>
      </c>
      <c r="P15" s="158"/>
      <c r="Q15" s="158"/>
      <c r="S15" s="128"/>
      <c r="T15" s="155"/>
      <c r="U15" s="128"/>
      <c r="V15" s="128"/>
    </row>
    <row r="16" spans="1:95" ht="36" customHeight="1" x14ac:dyDescent="0.15">
      <c r="A16" s="148"/>
      <c r="B16" s="150"/>
      <c r="C16" s="151"/>
      <c r="D16" s="152"/>
      <c r="E16" s="127" t="s">
        <v>114</v>
      </c>
      <c r="F16" s="69" t="s">
        <v>100</v>
      </c>
      <c r="G16" s="70" t="s">
        <v>75</v>
      </c>
      <c r="H16" s="70" t="s">
        <v>62</v>
      </c>
      <c r="I16" s="70" t="s">
        <v>60</v>
      </c>
      <c r="J16" s="70" t="s">
        <v>76</v>
      </c>
      <c r="K16" s="164"/>
      <c r="L16" s="165"/>
      <c r="M16" s="165"/>
      <c r="N16" s="166"/>
      <c r="O16" s="68" t="s">
        <v>104</v>
      </c>
      <c r="P16" s="159" t="str">
        <f>施工升降机实体检查!T4</f>
        <v>/</v>
      </c>
      <c r="Q16" s="161" t="str">
        <f>IF(COUNT(S14:S19)=0,"/",SUMPRODUCT(S14:S19,T14:T19)/SUM(S14:S19))</f>
        <v>/</v>
      </c>
      <c r="S16" s="128"/>
      <c r="T16" s="155"/>
      <c r="U16" s="128"/>
      <c r="V16" s="128"/>
    </row>
    <row r="17" spans="1:22" ht="36" customHeight="1" x14ac:dyDescent="0.15">
      <c r="A17" s="148"/>
      <c r="B17" s="150"/>
      <c r="C17" s="151"/>
      <c r="D17" s="152"/>
      <c r="E17" s="127"/>
      <c r="F17" s="71" t="s">
        <v>96</v>
      </c>
      <c r="G17" s="71" t="str">
        <f>施工升降机实体检查!N6</f>
        <v>/</v>
      </c>
      <c r="H17" s="71" t="str">
        <f>施工升降机实体检查!O6</f>
        <v>/</v>
      </c>
      <c r="I17" s="71" t="str">
        <f>施工升降机实体检查!P6</f>
        <v>/</v>
      </c>
      <c r="J17" s="71" t="str">
        <f>施工升降机实体检查!Q6</f>
        <v>/</v>
      </c>
      <c r="K17" s="167"/>
      <c r="L17" s="168"/>
      <c r="M17" s="168"/>
      <c r="N17" s="169"/>
      <c r="O17" s="71" t="str">
        <f>施工升降机实体检查!S6</f>
        <v>/</v>
      </c>
      <c r="P17" s="160"/>
      <c r="Q17" s="162"/>
      <c r="S17" s="128"/>
      <c r="T17" s="155"/>
      <c r="U17" s="128"/>
      <c r="V17" s="128"/>
    </row>
    <row r="18" spans="1:22" ht="36" customHeight="1" x14ac:dyDescent="0.15">
      <c r="A18" s="148"/>
      <c r="B18" s="150"/>
      <c r="C18" s="127" t="s">
        <v>105</v>
      </c>
      <c r="D18" s="153">
        <v>0.1</v>
      </c>
      <c r="E18" s="127" t="s">
        <v>106</v>
      </c>
      <c r="F18" s="69" t="s">
        <v>107</v>
      </c>
      <c r="G18" s="70" t="s">
        <v>86</v>
      </c>
      <c r="H18" s="70" t="s">
        <v>87</v>
      </c>
      <c r="I18" s="70" t="s">
        <v>88</v>
      </c>
      <c r="J18" s="164"/>
      <c r="K18" s="165"/>
      <c r="L18" s="165"/>
      <c r="M18" s="165"/>
      <c r="N18" s="165"/>
      <c r="O18" s="166"/>
      <c r="P18" s="73" t="s">
        <v>111</v>
      </c>
      <c r="Q18" s="162"/>
      <c r="S18" s="128" t="str">
        <f>IF(COUNT(P19)=0,"",D18)</f>
        <v/>
      </c>
      <c r="T18" s="156" t="str">
        <f>P19</f>
        <v>/</v>
      </c>
      <c r="U18" s="128"/>
      <c r="V18" s="128"/>
    </row>
    <row r="19" spans="1:22" ht="36" customHeight="1" x14ac:dyDescent="0.15">
      <c r="A19" s="149"/>
      <c r="B19" s="150"/>
      <c r="C19" s="127"/>
      <c r="D19" s="127"/>
      <c r="E19" s="127"/>
      <c r="F19" s="71" t="s">
        <v>96</v>
      </c>
      <c r="G19" s="71" t="str">
        <f>施工升降机管理行为!M3</f>
        <v>/</v>
      </c>
      <c r="H19" s="71" t="str">
        <f>施工升降机管理行为!M6</f>
        <v>/</v>
      </c>
      <c r="I19" s="71" t="str">
        <f>施工升降机管理行为!M8</f>
        <v>/</v>
      </c>
      <c r="J19" s="167"/>
      <c r="K19" s="168"/>
      <c r="L19" s="168"/>
      <c r="M19" s="168"/>
      <c r="N19" s="168"/>
      <c r="O19" s="169"/>
      <c r="P19" s="71" t="str">
        <f>施工升降机管理行为!I20</f>
        <v>/</v>
      </c>
      <c r="Q19" s="163"/>
      <c r="S19" s="128"/>
      <c r="T19" s="155"/>
      <c r="U19" s="128"/>
      <c r="V19" s="128"/>
    </row>
    <row r="20" spans="1:22" ht="36" customHeight="1" x14ac:dyDescent="0.15">
      <c r="A20" s="147" t="s">
        <v>115</v>
      </c>
      <c r="B20" s="150">
        <v>0.3</v>
      </c>
      <c r="C20" s="151" t="s">
        <v>98</v>
      </c>
      <c r="D20" s="152">
        <v>0.9</v>
      </c>
      <c r="E20" s="153" t="s">
        <v>113</v>
      </c>
      <c r="F20" s="69" t="s">
        <v>100</v>
      </c>
      <c r="G20" s="70" t="s">
        <v>71</v>
      </c>
      <c r="H20" s="70" t="s">
        <v>79</v>
      </c>
      <c r="I20" s="70" t="s">
        <v>80</v>
      </c>
      <c r="J20" s="70" t="s">
        <v>81</v>
      </c>
      <c r="K20" s="70" t="s">
        <v>82</v>
      </c>
      <c r="L20" s="127"/>
      <c r="M20" s="127"/>
      <c r="N20" s="127"/>
      <c r="O20" s="68" t="s">
        <v>101</v>
      </c>
      <c r="P20" s="157" t="s">
        <v>102</v>
      </c>
      <c r="Q20" s="157" t="s">
        <v>53</v>
      </c>
      <c r="S20" s="128" t="str">
        <f>IF(COUNT(P22)=0,"",D20)</f>
        <v/>
      </c>
      <c r="T20" s="156" t="str">
        <f>P22</f>
        <v>/</v>
      </c>
      <c r="U20" s="128" t="str">
        <f>IF(COUNT(Q22)=0,"",B20)</f>
        <v/>
      </c>
      <c r="V20" s="128" t="str">
        <f>Q22</f>
        <v>/</v>
      </c>
    </row>
    <row r="21" spans="1:22" ht="36" customHeight="1" x14ac:dyDescent="0.15">
      <c r="A21" s="148"/>
      <c r="B21" s="150"/>
      <c r="C21" s="151"/>
      <c r="D21" s="152"/>
      <c r="E21" s="153"/>
      <c r="F21" s="71" t="s">
        <v>96</v>
      </c>
      <c r="G21" s="71" t="str">
        <f>'物料提升机实体检查 '!N4</f>
        <v>/</v>
      </c>
      <c r="H21" s="71" t="str">
        <f>'物料提升机实体检查 '!O4</f>
        <v>/</v>
      </c>
      <c r="I21" s="71" t="str">
        <f>'物料提升机实体检查 '!P4</f>
        <v>/</v>
      </c>
      <c r="J21" s="71" t="str">
        <f>'物料提升机实体检查 '!Q4</f>
        <v>/</v>
      </c>
      <c r="K21" s="71" t="str">
        <f>'物料提升机实体检查 '!R4</f>
        <v>/</v>
      </c>
      <c r="L21" s="127"/>
      <c r="M21" s="127"/>
      <c r="N21" s="127"/>
      <c r="O21" s="71" t="str">
        <f>'物料提升机实体检查 '!S4</f>
        <v>/</v>
      </c>
      <c r="P21" s="158"/>
      <c r="Q21" s="158"/>
      <c r="S21" s="128"/>
      <c r="T21" s="155"/>
      <c r="U21" s="128"/>
      <c r="V21" s="128"/>
    </row>
    <row r="22" spans="1:22" ht="36" customHeight="1" x14ac:dyDescent="0.15">
      <c r="A22" s="148"/>
      <c r="B22" s="150"/>
      <c r="C22" s="151"/>
      <c r="D22" s="152"/>
      <c r="E22" s="127" t="s">
        <v>114</v>
      </c>
      <c r="F22" s="69" t="s">
        <v>100</v>
      </c>
      <c r="G22" s="70" t="s">
        <v>62</v>
      </c>
      <c r="H22" s="70" t="s">
        <v>83</v>
      </c>
      <c r="I22" s="70" t="s">
        <v>84</v>
      </c>
      <c r="J22" s="70" t="s">
        <v>76</v>
      </c>
      <c r="K22" s="170"/>
      <c r="L22" s="171"/>
      <c r="M22" s="171"/>
      <c r="N22" s="172"/>
      <c r="O22" s="68" t="s">
        <v>104</v>
      </c>
      <c r="P22" s="159" t="str">
        <f>'物料提升机实体检查 '!T4</f>
        <v>/</v>
      </c>
      <c r="Q22" s="161" t="str">
        <f>IF(COUNT(S20:S25)=0,"/",SUMPRODUCT(S20:S25,T20:T25)/SUM(S20:S25))</f>
        <v>/</v>
      </c>
      <c r="S22" s="128"/>
      <c r="T22" s="155"/>
      <c r="U22" s="128"/>
      <c r="V22" s="128"/>
    </row>
    <row r="23" spans="1:22" ht="36" customHeight="1" x14ac:dyDescent="0.15">
      <c r="A23" s="148"/>
      <c r="B23" s="150"/>
      <c r="C23" s="151"/>
      <c r="D23" s="152"/>
      <c r="E23" s="127"/>
      <c r="F23" s="71" t="s">
        <v>96</v>
      </c>
      <c r="G23" s="71" t="str">
        <f>'物料提升机实体检查 '!N6</f>
        <v>/</v>
      </c>
      <c r="H23" s="71" t="str">
        <f>'物料提升机实体检查 '!O6</f>
        <v>/</v>
      </c>
      <c r="I23" s="71" t="str">
        <f>'物料提升机实体检查 '!P6</f>
        <v>/</v>
      </c>
      <c r="J23" s="71" t="str">
        <f>'物料提升机实体检查 '!Q6</f>
        <v>/</v>
      </c>
      <c r="K23" s="167"/>
      <c r="L23" s="168"/>
      <c r="M23" s="168"/>
      <c r="N23" s="169"/>
      <c r="O23" s="71" t="str">
        <f>'物料提升机实体检查 '!S6</f>
        <v>/</v>
      </c>
      <c r="P23" s="160"/>
      <c r="Q23" s="162"/>
      <c r="S23" s="128"/>
      <c r="T23" s="155"/>
      <c r="U23" s="128"/>
      <c r="V23" s="128"/>
    </row>
    <row r="24" spans="1:22" ht="36" customHeight="1" x14ac:dyDescent="0.15">
      <c r="A24" s="148"/>
      <c r="B24" s="150"/>
      <c r="C24" s="127" t="s">
        <v>105</v>
      </c>
      <c r="D24" s="153">
        <v>0.1</v>
      </c>
      <c r="E24" s="127" t="s">
        <v>106</v>
      </c>
      <c r="F24" s="69" t="s">
        <v>107</v>
      </c>
      <c r="G24" s="70" t="s">
        <v>86</v>
      </c>
      <c r="H24" s="70" t="s">
        <v>87</v>
      </c>
      <c r="I24" s="70" t="s">
        <v>88</v>
      </c>
      <c r="J24" s="164"/>
      <c r="K24" s="165"/>
      <c r="L24" s="165"/>
      <c r="M24" s="165"/>
      <c r="N24" s="165"/>
      <c r="O24" s="166"/>
      <c r="P24" s="73" t="s">
        <v>111</v>
      </c>
      <c r="Q24" s="162"/>
      <c r="S24" s="128" t="str">
        <f>IF(COUNT(P25)=0,"",D24)</f>
        <v/>
      </c>
      <c r="T24" s="156" t="str">
        <f>P25</f>
        <v>/</v>
      </c>
      <c r="U24" s="128"/>
      <c r="V24" s="128"/>
    </row>
    <row r="25" spans="1:22" ht="36" customHeight="1" x14ac:dyDescent="0.15">
      <c r="A25" s="149"/>
      <c r="B25" s="150"/>
      <c r="C25" s="127"/>
      <c r="D25" s="127"/>
      <c r="E25" s="127"/>
      <c r="F25" s="71" t="s">
        <v>96</v>
      </c>
      <c r="G25" s="71" t="str">
        <f>'物料提升机管理行为 '!M3</f>
        <v>/</v>
      </c>
      <c r="H25" s="71" t="str">
        <f>'物料提升机管理行为 '!M6</f>
        <v>/</v>
      </c>
      <c r="I25" s="71" t="str">
        <f>'物料提升机管理行为 '!M8</f>
        <v>/</v>
      </c>
      <c r="J25" s="167"/>
      <c r="K25" s="168"/>
      <c r="L25" s="168"/>
      <c r="M25" s="168"/>
      <c r="N25" s="168"/>
      <c r="O25" s="169"/>
      <c r="P25" s="71" t="str">
        <f>'物料提升机管理行为 '!I20</f>
        <v>/</v>
      </c>
      <c r="Q25" s="163"/>
      <c r="S25" s="128"/>
      <c r="T25" s="155"/>
      <c r="U25" s="128"/>
      <c r="V25" s="128"/>
    </row>
    <row r="26" spans="1:22" ht="36" customHeight="1" x14ac:dyDescent="0.15">
      <c r="A26" s="143" t="s">
        <v>364</v>
      </c>
      <c r="B26" s="144"/>
      <c r="C26" s="144"/>
      <c r="D26" s="145"/>
      <c r="E26" s="143">
        <f>红线管理!E21</f>
        <v>0</v>
      </c>
      <c r="F26" s="144"/>
      <c r="G26" s="144"/>
      <c r="H26" s="144"/>
      <c r="I26" s="144"/>
      <c r="J26" s="144"/>
      <c r="K26" s="144"/>
      <c r="L26" s="144"/>
      <c r="M26" s="144"/>
      <c r="N26" s="144"/>
      <c r="O26" s="144"/>
      <c r="P26" s="144"/>
      <c r="Q26" s="145"/>
    </row>
    <row r="27" spans="1:22" ht="36" customHeight="1" x14ac:dyDescent="0.15">
      <c r="A27" s="142" t="s">
        <v>24</v>
      </c>
      <c r="B27" s="142"/>
      <c r="C27" s="142"/>
      <c r="D27" s="142"/>
      <c r="E27" s="146" t="str">
        <f>IF(COUNT(U8:U25)=0,"/",SUMPRODUCT(U8:U25,V8:V25)/SUM(U8:U25)-E26)</f>
        <v>/</v>
      </c>
      <c r="F27" s="146"/>
      <c r="G27" s="146"/>
      <c r="H27" s="146"/>
      <c r="I27" s="146"/>
      <c r="J27" s="146"/>
      <c r="K27" s="146"/>
      <c r="L27" s="146"/>
      <c r="M27" s="146"/>
      <c r="N27" s="146"/>
      <c r="O27" s="146"/>
      <c r="P27" s="146"/>
      <c r="Q27" s="146"/>
    </row>
    <row r="28" spans="1:22" ht="36" customHeight="1" x14ac:dyDescent="0.15">
      <c r="A28" s="127" t="s">
        <v>116</v>
      </c>
      <c r="B28" s="127"/>
      <c r="C28" s="127"/>
      <c r="D28" s="127"/>
      <c r="E28" s="154" t="s">
        <v>117</v>
      </c>
      <c r="F28" s="154"/>
      <c r="G28" s="154"/>
      <c r="H28" s="154"/>
      <c r="I28" s="154"/>
      <c r="J28" s="154"/>
      <c r="K28" s="154" t="s">
        <v>367</v>
      </c>
      <c r="L28" s="154"/>
      <c r="M28" s="154"/>
      <c r="N28" s="154"/>
      <c r="O28" s="154"/>
      <c r="P28" s="154"/>
      <c r="Q28" s="154"/>
    </row>
    <row r="29" spans="1:22" ht="36" customHeight="1" x14ac:dyDescent="0.15">
      <c r="A29" s="127" t="s">
        <v>118</v>
      </c>
      <c r="B29" s="127"/>
      <c r="C29" s="127"/>
      <c r="D29" s="127"/>
      <c r="E29" s="127"/>
      <c r="F29" s="127"/>
      <c r="G29" s="127"/>
      <c r="H29" s="127"/>
      <c r="I29" s="127"/>
      <c r="J29" s="127"/>
      <c r="K29" s="127"/>
      <c r="L29" s="127"/>
      <c r="M29" s="127"/>
      <c r="N29" s="127"/>
      <c r="O29" s="127"/>
      <c r="P29" s="127"/>
      <c r="Q29" s="127"/>
    </row>
    <row r="30" spans="1:22" ht="36" customHeight="1" x14ac:dyDescent="0.15">
      <c r="A30" s="142" t="s">
        <v>119</v>
      </c>
      <c r="B30" s="142"/>
      <c r="C30" s="142"/>
      <c r="D30" s="142"/>
      <c r="E30" s="142" t="s">
        <v>120</v>
      </c>
      <c r="F30" s="142"/>
      <c r="G30" s="142"/>
      <c r="H30" s="142"/>
      <c r="I30" s="68"/>
      <c r="J30" s="142"/>
      <c r="K30" s="142"/>
      <c r="L30" s="68" t="s">
        <v>121</v>
      </c>
      <c r="M30" s="155"/>
      <c r="N30" s="155"/>
      <c r="O30" s="68" t="s">
        <v>122</v>
      </c>
      <c r="P30" s="142"/>
      <c r="Q30" s="142"/>
    </row>
  </sheetData>
  <mergeCells count="110">
    <mergeCell ref="U8:U13"/>
    <mergeCell ref="U14:U19"/>
    <mergeCell ref="U20:U25"/>
    <mergeCell ref="V8:V13"/>
    <mergeCell ref="V14:V19"/>
    <mergeCell ref="V20:V25"/>
    <mergeCell ref="J18:O19"/>
    <mergeCell ref="J12:O13"/>
    <mergeCell ref="J24:O25"/>
    <mergeCell ref="L20:N21"/>
    <mergeCell ref="K22:N23"/>
    <mergeCell ref="L10:N11"/>
    <mergeCell ref="L14:N15"/>
    <mergeCell ref="K16:N17"/>
    <mergeCell ref="S8:S11"/>
    <mergeCell ref="S12:S13"/>
    <mergeCell ref="S14:S17"/>
    <mergeCell ref="S18:S19"/>
    <mergeCell ref="S20:S23"/>
    <mergeCell ref="S24:S25"/>
    <mergeCell ref="T8:T11"/>
    <mergeCell ref="T12:T13"/>
    <mergeCell ref="T14:T17"/>
    <mergeCell ref="T18:T19"/>
    <mergeCell ref="T20:T23"/>
    <mergeCell ref="T24:T25"/>
    <mergeCell ref="N8:N9"/>
    <mergeCell ref="P8:P9"/>
    <mergeCell ref="P10:P11"/>
    <mergeCell ref="P14:P15"/>
    <mergeCell ref="P16:P17"/>
    <mergeCell ref="P20:P21"/>
    <mergeCell ref="P22:P23"/>
    <mergeCell ref="Q8:Q9"/>
    <mergeCell ref="Q10:Q13"/>
    <mergeCell ref="Q14:Q15"/>
    <mergeCell ref="Q16:Q19"/>
    <mergeCell ref="Q20:Q21"/>
    <mergeCell ref="Q22:Q25"/>
    <mergeCell ref="D18:D19"/>
    <mergeCell ref="D20:D23"/>
    <mergeCell ref="D24:D25"/>
    <mergeCell ref="E8:E9"/>
    <mergeCell ref="E10:E11"/>
    <mergeCell ref="E12:E13"/>
    <mergeCell ref="E14:E15"/>
    <mergeCell ref="E16:E17"/>
    <mergeCell ref="E18:E19"/>
    <mergeCell ref="E20:E21"/>
    <mergeCell ref="E22:E23"/>
    <mergeCell ref="E24:E25"/>
    <mergeCell ref="A28:D28"/>
    <mergeCell ref="E28:J28"/>
    <mergeCell ref="K28:Q28"/>
    <mergeCell ref="A29:D29"/>
    <mergeCell ref="E29:Q29"/>
    <mergeCell ref="A30:B30"/>
    <mergeCell ref="C30:D30"/>
    <mergeCell ref="E30:F30"/>
    <mergeCell ref="G30:H30"/>
    <mergeCell ref="J30:K30"/>
    <mergeCell ref="M30:N30"/>
    <mergeCell ref="P30:Q30"/>
    <mergeCell ref="A6:B6"/>
    <mergeCell ref="C6:Q6"/>
    <mergeCell ref="A7:B7"/>
    <mergeCell ref="C7:I7"/>
    <mergeCell ref="J7:Q7"/>
    <mergeCell ref="A26:D26"/>
    <mergeCell ref="E26:Q26"/>
    <mergeCell ref="A27:D27"/>
    <mergeCell ref="E27:Q27"/>
    <mergeCell ref="A8:A13"/>
    <mergeCell ref="A14:A19"/>
    <mergeCell ref="A20:A25"/>
    <mergeCell ref="B8:B13"/>
    <mergeCell ref="B14:B19"/>
    <mergeCell ref="B20:B25"/>
    <mergeCell ref="C8:C11"/>
    <mergeCell ref="C12:C13"/>
    <mergeCell ref="C14:C17"/>
    <mergeCell ref="C18:C19"/>
    <mergeCell ref="C20:C23"/>
    <mergeCell ref="C24:C25"/>
    <mergeCell ref="D8:D11"/>
    <mergeCell ref="D12:D13"/>
    <mergeCell ref="D14:D17"/>
    <mergeCell ref="A4:B4"/>
    <mergeCell ref="C4:F4"/>
    <mergeCell ref="G4:H4"/>
    <mergeCell ref="I4:K4"/>
    <mergeCell ref="L4:M4"/>
    <mergeCell ref="N4:Q4"/>
    <mergeCell ref="A5:B5"/>
    <mergeCell ref="C5:F5"/>
    <mergeCell ref="G5:H5"/>
    <mergeCell ref="I5:Q5"/>
    <mergeCell ref="A1:Q1"/>
    <mergeCell ref="A2:B2"/>
    <mergeCell ref="C2:F2"/>
    <mergeCell ref="G2:H2"/>
    <mergeCell ref="I2:K2"/>
    <mergeCell ref="L2:M2"/>
    <mergeCell ref="N2:Q2"/>
    <mergeCell ref="A3:B3"/>
    <mergeCell ref="C3:F3"/>
    <mergeCell ref="G3:H3"/>
    <mergeCell ref="I3:K3"/>
    <mergeCell ref="L3:M3"/>
    <mergeCell ref="N3:Q3"/>
  </mergeCells>
  <phoneticPr fontId="28" type="noConversion"/>
  <pageMargins left="0.7" right="0.7" top="0.75" bottom="0.75" header="0.3" footer="0.3"/>
  <pageSetup paperSize="9" scale="3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5"/>
  <sheetViews>
    <sheetView view="pageBreakPreview" zoomScaleNormal="100" zoomScaleSheetLayoutView="100" workbookViewId="0">
      <selection activeCell="B5" sqref="B5"/>
    </sheetView>
  </sheetViews>
  <sheetFormatPr defaultColWidth="9" defaultRowHeight="16.5" x14ac:dyDescent="0.15"/>
  <cols>
    <col min="1" max="1" width="11.125" style="45" customWidth="1"/>
    <col min="2" max="2" width="8.875" style="45" customWidth="1"/>
    <col min="3" max="16384" width="9" style="45"/>
  </cols>
  <sheetData>
    <row r="1" spans="1:5" x14ac:dyDescent="0.15">
      <c r="A1" s="84" t="s">
        <v>123</v>
      </c>
      <c r="B1" s="84">
        <v>1</v>
      </c>
      <c r="C1" s="84"/>
      <c r="D1" s="84"/>
      <c r="E1" s="84"/>
    </row>
    <row r="2" spans="1:5" x14ac:dyDescent="0.15">
      <c r="A2" s="84" t="s">
        <v>124</v>
      </c>
      <c r="B2" s="86" t="str">
        <f>会签表!E27</f>
        <v>/</v>
      </c>
      <c r="C2" s="87"/>
      <c r="D2" s="86"/>
      <c r="E2" s="84"/>
    </row>
    <row r="3" spans="1:5" x14ac:dyDescent="0.15">
      <c r="A3" s="85" t="s">
        <v>97</v>
      </c>
      <c r="B3" s="86" t="str">
        <f>会签表!Q10</f>
        <v>/</v>
      </c>
      <c r="C3" s="87"/>
      <c r="D3" s="86"/>
      <c r="E3" s="84"/>
    </row>
    <row r="4" spans="1:5" x14ac:dyDescent="0.15">
      <c r="A4" s="85" t="s">
        <v>112</v>
      </c>
      <c r="B4" s="86" t="str">
        <f>会签表!Q16</f>
        <v>/</v>
      </c>
      <c r="C4" s="84"/>
      <c r="D4" s="84"/>
      <c r="E4" s="84"/>
    </row>
    <row r="5" spans="1:5" x14ac:dyDescent="0.15">
      <c r="A5" s="85" t="s">
        <v>115</v>
      </c>
      <c r="B5" s="86" t="str">
        <f>会签表!Q22</f>
        <v>/</v>
      </c>
      <c r="C5" s="84"/>
      <c r="D5" s="84"/>
      <c r="E5" s="84"/>
    </row>
  </sheetData>
  <phoneticPr fontId="28" type="noConversion"/>
  <pageMargins left="0.75" right="0.75" top="1" bottom="1" header="0.5" footer="0.5"/>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E1" zoomScale="70" zoomScaleNormal="70" workbookViewId="0">
      <selection activeCell="Q9" sqref="Q9"/>
    </sheetView>
  </sheetViews>
  <sheetFormatPr defaultColWidth="25.875" defaultRowHeight="30" customHeight="1" x14ac:dyDescent="0.15"/>
  <cols>
    <col min="1" max="1" width="8.125" style="16" customWidth="1"/>
    <col min="2" max="2" width="7.5" style="17" customWidth="1"/>
    <col min="3" max="3" width="7.625" style="17" customWidth="1"/>
    <col min="4" max="4" width="50.625" style="18" customWidth="1"/>
    <col min="5" max="9" width="8.625" style="18" customWidth="1"/>
    <col min="10" max="10" width="8.625" style="16" customWidth="1"/>
    <col min="11" max="11" width="9" style="16" customWidth="1"/>
    <col min="12" max="12" width="8.625" style="16" customWidth="1"/>
    <col min="13" max="13" width="9" style="16" customWidth="1"/>
    <col min="14" max="22" width="8.625" style="16" customWidth="1"/>
    <col min="23" max="200" width="25.875" style="16" customWidth="1"/>
    <col min="201" max="225" width="9" style="16" customWidth="1"/>
    <col min="226" max="226" width="9.5" style="16" customWidth="1"/>
    <col min="227" max="227" width="9.625" style="16" customWidth="1"/>
    <col min="228" max="228" width="30.375" style="16" customWidth="1"/>
    <col min="229" max="229" width="10.125" style="16" customWidth="1"/>
    <col min="230" max="230" width="11" style="16" customWidth="1"/>
    <col min="231" max="231" width="8.125" style="16" customWidth="1"/>
    <col min="232" max="16384" width="25.875" style="16"/>
  </cols>
  <sheetData>
    <row r="1" spans="1:22" ht="30" customHeight="1" x14ac:dyDescent="0.15">
      <c r="A1" s="177" t="s">
        <v>125</v>
      </c>
      <c r="B1" s="177"/>
      <c r="C1" s="177"/>
      <c r="D1" s="177"/>
      <c r="E1" s="177"/>
      <c r="F1" s="177"/>
      <c r="G1" s="177"/>
      <c r="H1" s="177"/>
      <c r="I1" s="177"/>
      <c r="J1" s="177"/>
      <c r="L1" s="58"/>
      <c r="S1" s="66"/>
    </row>
    <row r="2" spans="1:22" ht="30" customHeight="1" x14ac:dyDescent="0.15">
      <c r="A2" s="178" t="s">
        <v>33</v>
      </c>
      <c r="B2" s="178"/>
      <c r="C2" s="178"/>
      <c r="D2" s="19">
        <f>会签表!C2</f>
        <v>0</v>
      </c>
      <c r="E2" s="19" t="s">
        <v>126</v>
      </c>
      <c r="F2" s="179">
        <f>会签表!N2</f>
        <v>0</v>
      </c>
      <c r="G2" s="179"/>
      <c r="H2" s="179"/>
      <c r="I2" s="179"/>
      <c r="J2" s="179"/>
      <c r="L2" s="59"/>
    </row>
    <row r="3" spans="1:22" ht="45" customHeight="1" x14ac:dyDescent="0.15">
      <c r="A3" s="180" t="s">
        <v>328</v>
      </c>
      <c r="B3" s="181"/>
      <c r="C3" s="181"/>
      <c r="D3" s="181"/>
      <c r="E3" s="181"/>
      <c r="F3" s="181"/>
      <c r="G3" s="181"/>
      <c r="H3" s="181"/>
      <c r="I3" s="181"/>
      <c r="J3" s="182"/>
      <c r="L3" s="60"/>
      <c r="N3" s="61" t="s">
        <v>54</v>
      </c>
      <c r="O3" s="61" t="s">
        <v>55</v>
      </c>
      <c r="P3" s="61" t="s">
        <v>56</v>
      </c>
      <c r="Q3" s="61" t="s">
        <v>57</v>
      </c>
      <c r="R3" s="61" t="s">
        <v>58</v>
      </c>
      <c r="S3" s="61" t="s">
        <v>59</v>
      </c>
      <c r="T3" s="61" t="s">
        <v>60</v>
      </c>
      <c r="U3" s="64" t="s">
        <v>61</v>
      </c>
      <c r="V3" s="61" t="s">
        <v>66</v>
      </c>
    </row>
    <row r="4" spans="1:22" s="15" customFormat="1" ht="30" customHeight="1" x14ac:dyDescent="0.15">
      <c r="A4" s="19" t="s">
        <v>127</v>
      </c>
      <c r="B4" s="183" t="s">
        <v>100</v>
      </c>
      <c r="C4" s="183"/>
      <c r="D4" s="20" t="s">
        <v>128</v>
      </c>
      <c r="E4" s="21" t="s">
        <v>129</v>
      </c>
      <c r="F4" s="21" t="s">
        <v>130</v>
      </c>
      <c r="G4" s="21" t="s">
        <v>131</v>
      </c>
      <c r="H4" s="21" t="s">
        <v>132</v>
      </c>
      <c r="I4" s="21" t="s">
        <v>133</v>
      </c>
      <c r="J4" s="20" t="s">
        <v>134</v>
      </c>
      <c r="L4" s="62"/>
      <c r="N4" s="29" t="str">
        <f>IF(COUNT(H5)=0,"/",AVERAGE(H5))</f>
        <v>/</v>
      </c>
      <c r="O4" s="29" t="str">
        <f>IF(COUNT(H7)=0,"/",AVERAGE(H7))</f>
        <v>/</v>
      </c>
      <c r="P4" s="29" t="str">
        <f>IF(COUNT(H10)=0,"/",AVERAGE(H10))</f>
        <v>/</v>
      </c>
      <c r="Q4" s="29" t="str">
        <f>IF(COUNT(H12)=0,"/",AVERAGE(H12))</f>
        <v>/</v>
      </c>
      <c r="R4" s="29" t="str">
        <f>IF(COUNT(H15)=0,"/",AVERAGE(H15))</f>
        <v>/</v>
      </c>
      <c r="S4" s="29" t="str">
        <f>IF(COUNT(H23)=0,"/",AVERAGE(H23))</f>
        <v>/</v>
      </c>
      <c r="T4" s="29" t="str">
        <f>IF(COUNT(H24)=0,"/",AVERAGE(H24))</f>
        <v>/</v>
      </c>
      <c r="U4" s="29" t="str">
        <f>IF(COUNT(J5)=0,"/",AVERAGE(J5))</f>
        <v>/</v>
      </c>
      <c r="V4" s="128" t="str">
        <f>IF(COUNT(E49)=0,"/",AVERAGE(E49))</f>
        <v>/</v>
      </c>
    </row>
    <row r="5" spans="1:22" ht="30" customHeight="1" x14ac:dyDescent="0.15">
      <c r="A5" s="176">
        <v>1</v>
      </c>
      <c r="B5" s="189" t="s">
        <v>99</v>
      </c>
      <c r="C5" s="176" t="s">
        <v>54</v>
      </c>
      <c r="D5" s="41" t="s">
        <v>135</v>
      </c>
      <c r="E5" s="23">
        <v>4</v>
      </c>
      <c r="F5" s="23"/>
      <c r="G5" s="23">
        <f t="shared" ref="G5:G29" si="0">E5-F5</f>
        <v>4</v>
      </c>
      <c r="H5" s="193" t="str">
        <f>IF(COUNT(F5:F6)=0,"/",SUM(G5:G6)/SUM(E5:E6))</f>
        <v>/</v>
      </c>
      <c r="I5" s="193" t="str">
        <f>IF(COUNT(F5:F24)=0,"/",60%)</f>
        <v>/</v>
      </c>
      <c r="J5" s="193" t="str">
        <f>IF(COUNT(F5:F24)=0,"/",SUM(G5:G24)/SUM(E5:E24))</f>
        <v>/</v>
      </c>
      <c r="L5" s="63"/>
      <c r="N5" s="64" t="s">
        <v>60</v>
      </c>
      <c r="O5" s="64" t="s">
        <v>57</v>
      </c>
      <c r="P5" s="64" t="s">
        <v>62</v>
      </c>
      <c r="Q5" s="64" t="s">
        <v>63</v>
      </c>
      <c r="R5" s="64" t="s">
        <v>64</v>
      </c>
      <c r="S5" s="194"/>
      <c r="T5" s="195"/>
      <c r="U5" s="64" t="s">
        <v>65</v>
      </c>
      <c r="V5" s="128"/>
    </row>
    <row r="6" spans="1:22" ht="30" customHeight="1" x14ac:dyDescent="0.15">
      <c r="A6" s="176"/>
      <c r="B6" s="189"/>
      <c r="C6" s="176"/>
      <c r="D6" s="41" t="s">
        <v>136</v>
      </c>
      <c r="E6" s="23">
        <v>4</v>
      </c>
      <c r="F6" s="23"/>
      <c r="G6" s="23">
        <f t="shared" si="0"/>
        <v>4</v>
      </c>
      <c r="H6" s="193"/>
      <c r="I6" s="193"/>
      <c r="J6" s="193"/>
      <c r="L6" s="63"/>
      <c r="N6" s="29" t="str">
        <f>IF(COUNT(H25)=0,"/",AVERAGE(H25))</f>
        <v>/</v>
      </c>
      <c r="O6" s="29" t="str">
        <f>IF(COUNT(H29)=0,"/",AVERAGE(H29))</f>
        <v>/</v>
      </c>
      <c r="P6" s="29" t="str">
        <f>IF(COUNT(H35)=0,"/",AVERAGE(H35))</f>
        <v>/</v>
      </c>
      <c r="Q6" s="29" t="str">
        <f>IF(COUNT(H45)=0,"/",AVERAGE(H45))</f>
        <v>/</v>
      </c>
      <c r="R6" s="29" t="str">
        <f>IF(COUNT(H48)=0,"/",AVERAGE(H48))</f>
        <v>/</v>
      </c>
      <c r="S6" s="196"/>
      <c r="T6" s="197"/>
      <c r="U6" s="29" t="str">
        <f>IF(COUNT(J25)=0,"/",AVERAGE(J25))</f>
        <v>/</v>
      </c>
      <c r="V6" s="128"/>
    </row>
    <row r="7" spans="1:22" ht="30" customHeight="1" x14ac:dyDescent="0.15">
      <c r="A7" s="176">
        <v>2</v>
      </c>
      <c r="B7" s="189"/>
      <c r="C7" s="176" t="s">
        <v>55</v>
      </c>
      <c r="D7" s="41" t="s">
        <v>137</v>
      </c>
      <c r="E7" s="23">
        <v>4</v>
      </c>
      <c r="F7" s="23"/>
      <c r="G7" s="23">
        <f t="shared" si="0"/>
        <v>4</v>
      </c>
      <c r="H7" s="193" t="str">
        <f>IF(COUNT(F7:F9)=0,"/",SUM(G7:G9)/SUM(E7:E9))</f>
        <v>/</v>
      </c>
      <c r="I7" s="193"/>
      <c r="J7" s="193"/>
      <c r="L7" s="63"/>
    </row>
    <row r="8" spans="1:22" ht="30" customHeight="1" x14ac:dyDescent="0.15">
      <c r="A8" s="176"/>
      <c r="B8" s="189"/>
      <c r="C8" s="176"/>
      <c r="D8" s="41" t="s">
        <v>138</v>
      </c>
      <c r="E8" s="23">
        <v>4</v>
      </c>
      <c r="F8" s="23"/>
      <c r="G8" s="23">
        <f t="shared" si="0"/>
        <v>4</v>
      </c>
      <c r="H8" s="193"/>
      <c r="I8" s="193"/>
      <c r="J8" s="193"/>
      <c r="L8" s="63"/>
    </row>
    <row r="9" spans="1:22" ht="30" customHeight="1" x14ac:dyDescent="0.15">
      <c r="A9" s="176"/>
      <c r="B9" s="189"/>
      <c r="C9" s="176"/>
      <c r="D9" s="41" t="s">
        <v>139</v>
      </c>
      <c r="E9" s="23">
        <v>4</v>
      </c>
      <c r="F9" s="23"/>
      <c r="G9" s="23">
        <f t="shared" si="0"/>
        <v>4</v>
      </c>
      <c r="H9" s="193"/>
      <c r="I9" s="193"/>
      <c r="J9" s="193"/>
      <c r="L9" s="63"/>
    </row>
    <row r="10" spans="1:22" ht="30" customHeight="1" x14ac:dyDescent="0.15">
      <c r="A10" s="176">
        <v>3</v>
      </c>
      <c r="B10" s="189"/>
      <c r="C10" s="176" t="s">
        <v>56</v>
      </c>
      <c r="D10" s="41" t="s">
        <v>140</v>
      </c>
      <c r="E10" s="23">
        <v>3</v>
      </c>
      <c r="F10" s="23"/>
      <c r="G10" s="23">
        <f t="shared" si="0"/>
        <v>3</v>
      </c>
      <c r="H10" s="193" t="str">
        <f>IF(COUNT(F10:F11)=0,"/",SUM(G10:G11)/SUM(E10:E11))</f>
        <v>/</v>
      </c>
      <c r="I10" s="193"/>
      <c r="J10" s="193"/>
      <c r="L10" s="63"/>
    </row>
    <row r="11" spans="1:22" ht="30" customHeight="1" x14ac:dyDescent="0.15">
      <c r="A11" s="176"/>
      <c r="B11" s="189"/>
      <c r="C11" s="176"/>
      <c r="D11" s="41" t="s">
        <v>141</v>
      </c>
      <c r="E11" s="23">
        <v>3</v>
      </c>
      <c r="F11" s="23"/>
      <c r="G11" s="23">
        <f t="shared" si="0"/>
        <v>3</v>
      </c>
      <c r="H11" s="193"/>
      <c r="I11" s="193"/>
      <c r="J11" s="193"/>
      <c r="L11" s="63"/>
    </row>
    <row r="12" spans="1:22" ht="30" customHeight="1" x14ac:dyDescent="0.15">
      <c r="A12" s="176"/>
      <c r="B12" s="189"/>
      <c r="C12" s="176" t="s">
        <v>57</v>
      </c>
      <c r="D12" s="10" t="s">
        <v>142</v>
      </c>
      <c r="E12" s="23">
        <v>3</v>
      </c>
      <c r="F12" s="23"/>
      <c r="G12" s="23">
        <f t="shared" si="0"/>
        <v>3</v>
      </c>
      <c r="H12" s="193" t="str">
        <f>IF(COUNT(F12:F14)=0,"/",SUM(G12:G14)/SUM(E12:E14))</f>
        <v>/</v>
      </c>
      <c r="I12" s="193"/>
      <c r="J12" s="193"/>
      <c r="L12" s="63"/>
    </row>
    <row r="13" spans="1:22" ht="30" customHeight="1" x14ac:dyDescent="0.15">
      <c r="A13" s="176"/>
      <c r="B13" s="189"/>
      <c r="C13" s="176"/>
      <c r="D13" s="43" t="s">
        <v>143</v>
      </c>
      <c r="E13" s="23">
        <v>3</v>
      </c>
      <c r="F13" s="23"/>
      <c r="G13" s="23">
        <f t="shared" si="0"/>
        <v>3</v>
      </c>
      <c r="H13" s="193"/>
      <c r="I13" s="193"/>
      <c r="J13" s="193"/>
      <c r="L13" s="63"/>
    </row>
    <row r="14" spans="1:22" ht="30" customHeight="1" x14ac:dyDescent="0.15">
      <c r="A14" s="176"/>
      <c r="B14" s="189"/>
      <c r="C14" s="176"/>
      <c r="D14" s="43" t="s">
        <v>144</v>
      </c>
      <c r="E14" s="23">
        <v>3</v>
      </c>
      <c r="F14" s="23"/>
      <c r="G14" s="23">
        <f t="shared" si="0"/>
        <v>3</v>
      </c>
      <c r="H14" s="193"/>
      <c r="I14" s="193"/>
      <c r="J14" s="193"/>
      <c r="L14" s="63"/>
    </row>
    <row r="15" spans="1:22" ht="30" customHeight="1" x14ac:dyDescent="0.15">
      <c r="A15" s="176">
        <v>4</v>
      </c>
      <c r="B15" s="189"/>
      <c r="C15" s="176" t="s">
        <v>58</v>
      </c>
      <c r="D15" s="41" t="s">
        <v>145</v>
      </c>
      <c r="E15" s="23">
        <v>2</v>
      </c>
      <c r="F15" s="23"/>
      <c r="G15" s="23">
        <f t="shared" si="0"/>
        <v>2</v>
      </c>
      <c r="H15" s="193" t="str">
        <f>IF(COUNT(F15:F22)=0,"/",SUM(G15:G22)/SUM(E15:E22))</f>
        <v>/</v>
      </c>
      <c r="I15" s="193"/>
      <c r="J15" s="193"/>
      <c r="L15" s="63"/>
    </row>
    <row r="16" spans="1:22" ht="30" customHeight="1" x14ac:dyDescent="0.15">
      <c r="A16" s="176"/>
      <c r="B16" s="189"/>
      <c r="C16" s="176"/>
      <c r="D16" s="41" t="s">
        <v>146</v>
      </c>
      <c r="E16" s="23">
        <v>2</v>
      </c>
      <c r="F16" s="23"/>
      <c r="G16" s="23">
        <f t="shared" si="0"/>
        <v>2</v>
      </c>
      <c r="H16" s="193"/>
      <c r="I16" s="193"/>
      <c r="J16" s="193"/>
      <c r="L16" s="63"/>
    </row>
    <row r="17" spans="1:12" ht="30" customHeight="1" x14ac:dyDescent="0.15">
      <c r="A17" s="176"/>
      <c r="B17" s="189"/>
      <c r="C17" s="176"/>
      <c r="D17" s="41" t="s">
        <v>147</v>
      </c>
      <c r="E17" s="23">
        <v>2</v>
      </c>
      <c r="F17" s="23"/>
      <c r="G17" s="23">
        <f t="shared" si="0"/>
        <v>2</v>
      </c>
      <c r="H17" s="193"/>
      <c r="I17" s="193"/>
      <c r="J17" s="193"/>
      <c r="L17" s="63"/>
    </row>
    <row r="18" spans="1:12" ht="30" customHeight="1" x14ac:dyDescent="0.15">
      <c r="A18" s="176"/>
      <c r="B18" s="189"/>
      <c r="C18" s="176"/>
      <c r="D18" s="41" t="s">
        <v>148</v>
      </c>
      <c r="E18" s="23">
        <v>2</v>
      </c>
      <c r="F18" s="23"/>
      <c r="G18" s="23">
        <f t="shared" si="0"/>
        <v>2</v>
      </c>
      <c r="H18" s="193"/>
      <c r="I18" s="193"/>
      <c r="J18" s="193"/>
      <c r="L18" s="63"/>
    </row>
    <row r="19" spans="1:12" ht="30" customHeight="1" x14ac:dyDescent="0.15">
      <c r="A19" s="176"/>
      <c r="B19" s="189"/>
      <c r="C19" s="176"/>
      <c r="D19" s="41" t="s">
        <v>149</v>
      </c>
      <c r="E19" s="23">
        <v>2</v>
      </c>
      <c r="F19" s="23"/>
      <c r="G19" s="23">
        <f t="shared" si="0"/>
        <v>2</v>
      </c>
      <c r="H19" s="193"/>
      <c r="I19" s="193"/>
      <c r="J19" s="193"/>
      <c r="L19" s="63"/>
    </row>
    <row r="20" spans="1:12" ht="30" customHeight="1" x14ac:dyDescent="0.15">
      <c r="A20" s="176"/>
      <c r="B20" s="189"/>
      <c r="C20" s="176"/>
      <c r="D20" s="41" t="s">
        <v>150</v>
      </c>
      <c r="E20" s="23">
        <v>3</v>
      </c>
      <c r="F20" s="23"/>
      <c r="G20" s="23">
        <f t="shared" si="0"/>
        <v>3</v>
      </c>
      <c r="H20" s="193"/>
      <c r="I20" s="193"/>
      <c r="J20" s="193"/>
      <c r="L20" s="63"/>
    </row>
    <row r="21" spans="1:12" ht="30" customHeight="1" x14ac:dyDescent="0.15">
      <c r="A21" s="176"/>
      <c r="B21" s="189"/>
      <c r="C21" s="176"/>
      <c r="D21" s="41" t="s">
        <v>151</v>
      </c>
      <c r="E21" s="23">
        <v>3</v>
      </c>
      <c r="F21" s="23"/>
      <c r="G21" s="23">
        <f t="shared" si="0"/>
        <v>3</v>
      </c>
      <c r="H21" s="193"/>
      <c r="I21" s="193"/>
      <c r="J21" s="193"/>
      <c r="L21" s="63"/>
    </row>
    <row r="22" spans="1:12" ht="30" customHeight="1" x14ac:dyDescent="0.15">
      <c r="A22" s="176"/>
      <c r="B22" s="189"/>
      <c r="C22" s="176"/>
      <c r="D22" s="41" t="s">
        <v>152</v>
      </c>
      <c r="E22" s="23">
        <v>2</v>
      </c>
      <c r="F22" s="23"/>
      <c r="G22" s="23">
        <f t="shared" si="0"/>
        <v>2</v>
      </c>
      <c r="H22" s="193"/>
      <c r="I22" s="193"/>
      <c r="J22" s="193"/>
      <c r="L22" s="63"/>
    </row>
    <row r="23" spans="1:12" ht="30" customHeight="1" x14ac:dyDescent="0.15">
      <c r="A23" s="3">
        <v>5</v>
      </c>
      <c r="B23" s="189"/>
      <c r="C23" s="3" t="s">
        <v>59</v>
      </c>
      <c r="D23" s="43" t="s">
        <v>153</v>
      </c>
      <c r="E23" s="23">
        <v>4</v>
      </c>
      <c r="F23" s="23"/>
      <c r="G23" s="23">
        <f t="shared" si="0"/>
        <v>4</v>
      </c>
      <c r="H23" s="24" t="str">
        <f>IF(COUNT(F23)=0,"/",SUM(G23)/SUM(E23))</f>
        <v>/</v>
      </c>
      <c r="I23" s="193"/>
      <c r="J23" s="193"/>
      <c r="L23" s="63"/>
    </row>
    <row r="24" spans="1:12" ht="30" customHeight="1" x14ac:dyDescent="0.15">
      <c r="A24" s="3">
        <v>6</v>
      </c>
      <c r="B24" s="189"/>
      <c r="C24" s="3" t="s">
        <v>60</v>
      </c>
      <c r="D24" s="43" t="s">
        <v>154</v>
      </c>
      <c r="E24" s="23">
        <v>3</v>
      </c>
      <c r="F24" s="23"/>
      <c r="G24" s="23">
        <f t="shared" si="0"/>
        <v>3</v>
      </c>
      <c r="H24" s="24" t="str">
        <f>IF(COUNT(F24)=0,"/",SUM(G24)/SUM(E24))</f>
        <v>/</v>
      </c>
      <c r="I24" s="193"/>
      <c r="J24" s="193"/>
      <c r="L24" s="63"/>
    </row>
    <row r="25" spans="1:12" ht="30" customHeight="1" x14ac:dyDescent="0.15">
      <c r="A25" s="175">
        <v>7</v>
      </c>
      <c r="B25" s="190" t="s">
        <v>103</v>
      </c>
      <c r="C25" s="175" t="s">
        <v>60</v>
      </c>
      <c r="D25" s="41" t="s">
        <v>155</v>
      </c>
      <c r="E25" s="23">
        <v>2</v>
      </c>
      <c r="F25" s="23"/>
      <c r="G25" s="23">
        <f t="shared" si="0"/>
        <v>2</v>
      </c>
      <c r="H25" s="198" t="str">
        <f>IF(COUNT(F25:F28)=0,"/",SUM(G25:G28)/SUM(E25:E28))</f>
        <v>/</v>
      </c>
      <c r="I25" s="193" t="str">
        <f>IF(COUNT(F25:F48)=0,"/",40%)</f>
        <v>/</v>
      </c>
      <c r="J25" s="193" t="str">
        <f>IF(COUNT(F25:F48)=0,"/",SUM(G25:G48)/SUM(E25:E48))</f>
        <v>/</v>
      </c>
      <c r="L25" s="63"/>
    </row>
    <row r="26" spans="1:12" ht="30" customHeight="1" x14ac:dyDescent="0.15">
      <c r="A26" s="173"/>
      <c r="B26" s="191"/>
      <c r="C26" s="173"/>
      <c r="D26" s="41" t="s">
        <v>156</v>
      </c>
      <c r="E26" s="23">
        <v>3</v>
      </c>
      <c r="F26" s="23"/>
      <c r="G26" s="23">
        <f t="shared" si="0"/>
        <v>3</v>
      </c>
      <c r="H26" s="199"/>
      <c r="I26" s="193"/>
      <c r="J26" s="193"/>
      <c r="L26" s="63"/>
    </row>
    <row r="27" spans="1:12" ht="30" customHeight="1" x14ac:dyDescent="0.15">
      <c r="A27" s="173"/>
      <c r="B27" s="191"/>
      <c r="C27" s="173"/>
      <c r="D27" s="41" t="s">
        <v>157</v>
      </c>
      <c r="E27" s="23">
        <v>2</v>
      </c>
      <c r="F27" s="23"/>
      <c r="G27" s="23">
        <f t="shared" si="0"/>
        <v>2</v>
      </c>
      <c r="H27" s="199"/>
      <c r="I27" s="193"/>
      <c r="J27" s="193"/>
      <c r="L27" s="63"/>
    </row>
    <row r="28" spans="1:12" ht="30" customHeight="1" x14ac:dyDescent="0.15">
      <c r="A28" s="174"/>
      <c r="B28" s="191"/>
      <c r="C28" s="174"/>
      <c r="D28" s="41" t="s">
        <v>158</v>
      </c>
      <c r="E28" s="23">
        <v>2</v>
      </c>
      <c r="F28" s="23"/>
      <c r="G28" s="23">
        <f t="shared" si="0"/>
        <v>2</v>
      </c>
      <c r="H28" s="199"/>
      <c r="I28" s="193"/>
      <c r="J28" s="193"/>
      <c r="L28" s="63"/>
    </row>
    <row r="29" spans="1:12" ht="30" customHeight="1" x14ac:dyDescent="0.15">
      <c r="A29" s="173">
        <v>8</v>
      </c>
      <c r="B29" s="191"/>
      <c r="C29" s="173" t="s">
        <v>57</v>
      </c>
      <c r="D29" s="41" t="s">
        <v>159</v>
      </c>
      <c r="E29" s="23">
        <v>2</v>
      </c>
      <c r="F29" s="23"/>
      <c r="G29" s="23">
        <f t="shared" si="0"/>
        <v>2</v>
      </c>
      <c r="H29" s="193" t="str">
        <f>IF(COUNT(F29:F34)=0,"/",SUM(G29:G34)/SUM(E29:E34))</f>
        <v>/</v>
      </c>
      <c r="I29" s="193"/>
      <c r="J29" s="193"/>
      <c r="L29" s="63"/>
    </row>
    <row r="30" spans="1:12" ht="30" customHeight="1" x14ac:dyDescent="0.15">
      <c r="A30" s="173"/>
      <c r="B30" s="191"/>
      <c r="C30" s="173"/>
      <c r="D30" s="41" t="s">
        <v>160</v>
      </c>
      <c r="E30" s="23">
        <v>2</v>
      </c>
      <c r="F30" s="23"/>
      <c r="G30" s="23">
        <f t="shared" ref="G30:G48" si="1">E30-F30</f>
        <v>2</v>
      </c>
      <c r="H30" s="193"/>
      <c r="I30" s="193"/>
      <c r="J30" s="193"/>
      <c r="L30" s="63"/>
    </row>
    <row r="31" spans="1:12" ht="30" customHeight="1" x14ac:dyDescent="0.15">
      <c r="A31" s="173"/>
      <c r="B31" s="191"/>
      <c r="C31" s="173"/>
      <c r="D31" s="43" t="s">
        <v>161</v>
      </c>
      <c r="E31" s="23">
        <v>2</v>
      </c>
      <c r="F31" s="23"/>
      <c r="G31" s="23">
        <f t="shared" si="1"/>
        <v>2</v>
      </c>
      <c r="H31" s="193"/>
      <c r="I31" s="193"/>
      <c r="J31" s="193"/>
      <c r="L31" s="63"/>
    </row>
    <row r="32" spans="1:12" ht="30" customHeight="1" x14ac:dyDescent="0.15">
      <c r="A32" s="173"/>
      <c r="B32" s="191"/>
      <c r="C32" s="173"/>
      <c r="D32" s="41" t="s">
        <v>162</v>
      </c>
      <c r="E32" s="23">
        <v>2</v>
      </c>
      <c r="F32" s="23"/>
      <c r="G32" s="23">
        <f t="shared" si="1"/>
        <v>2</v>
      </c>
      <c r="H32" s="193"/>
      <c r="I32" s="193"/>
      <c r="J32" s="193"/>
      <c r="L32" s="63"/>
    </row>
    <row r="33" spans="1:12" ht="30" customHeight="1" x14ac:dyDescent="0.15">
      <c r="A33" s="173"/>
      <c r="B33" s="191"/>
      <c r="C33" s="173"/>
      <c r="D33" s="43" t="s">
        <v>163</v>
      </c>
      <c r="E33" s="23">
        <v>2</v>
      </c>
      <c r="F33" s="23"/>
      <c r="G33" s="23">
        <f t="shared" si="1"/>
        <v>2</v>
      </c>
      <c r="H33" s="193"/>
      <c r="I33" s="193"/>
      <c r="J33" s="193"/>
      <c r="L33" s="63"/>
    </row>
    <row r="34" spans="1:12" ht="30" customHeight="1" x14ac:dyDescent="0.15">
      <c r="A34" s="174"/>
      <c r="B34" s="191"/>
      <c r="C34" s="174"/>
      <c r="D34" s="43" t="s">
        <v>164</v>
      </c>
      <c r="E34" s="23">
        <v>2</v>
      </c>
      <c r="F34" s="23"/>
      <c r="G34" s="23">
        <f t="shared" si="1"/>
        <v>2</v>
      </c>
      <c r="H34" s="193"/>
      <c r="I34" s="193"/>
      <c r="J34" s="193"/>
      <c r="L34" s="63"/>
    </row>
    <row r="35" spans="1:12" ht="30" customHeight="1" x14ac:dyDescent="0.15">
      <c r="A35" s="175">
        <v>9</v>
      </c>
      <c r="B35" s="191"/>
      <c r="C35" s="176" t="s">
        <v>62</v>
      </c>
      <c r="D35" s="41" t="s">
        <v>165</v>
      </c>
      <c r="E35" s="23">
        <v>1</v>
      </c>
      <c r="F35" s="23"/>
      <c r="G35" s="23">
        <f t="shared" si="1"/>
        <v>1</v>
      </c>
      <c r="H35" s="198" t="str">
        <f>IF(COUNT(F35:F44)=0,"/",SUM(G35:G44)/SUM(E35:E44))</f>
        <v>/</v>
      </c>
      <c r="I35" s="193"/>
      <c r="J35" s="193"/>
      <c r="L35" s="63"/>
    </row>
    <row r="36" spans="1:12" ht="30" customHeight="1" x14ac:dyDescent="0.15">
      <c r="A36" s="173"/>
      <c r="B36" s="191"/>
      <c r="C36" s="176"/>
      <c r="D36" s="41" t="s">
        <v>166</v>
      </c>
      <c r="E36" s="23">
        <v>2</v>
      </c>
      <c r="F36" s="23"/>
      <c r="G36" s="23">
        <f t="shared" si="1"/>
        <v>2</v>
      </c>
      <c r="H36" s="199"/>
      <c r="I36" s="193"/>
      <c r="J36" s="193"/>
      <c r="L36" s="63"/>
    </row>
    <row r="37" spans="1:12" ht="30" customHeight="1" x14ac:dyDescent="0.15">
      <c r="A37" s="173"/>
      <c r="B37" s="191"/>
      <c r="C37" s="176"/>
      <c r="D37" s="41" t="s">
        <v>167</v>
      </c>
      <c r="E37" s="23">
        <v>2</v>
      </c>
      <c r="F37" s="23"/>
      <c r="G37" s="23">
        <f t="shared" si="1"/>
        <v>2</v>
      </c>
      <c r="H37" s="199"/>
      <c r="I37" s="193"/>
      <c r="J37" s="193"/>
      <c r="L37" s="63"/>
    </row>
    <row r="38" spans="1:12" ht="30" customHeight="1" x14ac:dyDescent="0.15">
      <c r="A38" s="173"/>
      <c r="B38" s="191"/>
      <c r="C38" s="176"/>
      <c r="D38" s="41" t="s">
        <v>168</v>
      </c>
      <c r="E38" s="23">
        <v>1</v>
      </c>
      <c r="F38" s="23"/>
      <c r="G38" s="23">
        <f t="shared" si="1"/>
        <v>1</v>
      </c>
      <c r="H38" s="199"/>
      <c r="I38" s="193"/>
      <c r="J38" s="193"/>
      <c r="L38" s="63"/>
    </row>
    <row r="39" spans="1:12" ht="30" customHeight="1" x14ac:dyDescent="0.15">
      <c r="A39" s="173"/>
      <c r="B39" s="191"/>
      <c r="C39" s="176"/>
      <c r="D39" s="41" t="s">
        <v>169</v>
      </c>
      <c r="E39" s="23">
        <v>2</v>
      </c>
      <c r="F39" s="23"/>
      <c r="G39" s="23">
        <f t="shared" si="1"/>
        <v>2</v>
      </c>
      <c r="H39" s="199"/>
      <c r="I39" s="193"/>
      <c r="J39" s="193"/>
      <c r="L39" s="63"/>
    </row>
    <row r="40" spans="1:12" ht="30" customHeight="1" x14ac:dyDescent="0.15">
      <c r="A40" s="173"/>
      <c r="B40" s="191"/>
      <c r="C40" s="176"/>
      <c r="D40" s="41" t="s">
        <v>170</v>
      </c>
      <c r="E40" s="23">
        <v>1</v>
      </c>
      <c r="F40" s="23"/>
      <c r="G40" s="23">
        <f t="shared" si="1"/>
        <v>1</v>
      </c>
      <c r="H40" s="199"/>
      <c r="I40" s="193"/>
      <c r="J40" s="193"/>
      <c r="L40" s="63"/>
    </row>
    <row r="41" spans="1:12" ht="30" customHeight="1" x14ac:dyDescent="0.15">
      <c r="A41" s="173"/>
      <c r="B41" s="191"/>
      <c r="C41" s="176"/>
      <c r="D41" s="41" t="s">
        <v>171</v>
      </c>
      <c r="E41" s="23">
        <v>1</v>
      </c>
      <c r="F41" s="23"/>
      <c r="G41" s="23">
        <f t="shared" si="1"/>
        <v>1</v>
      </c>
      <c r="H41" s="199"/>
      <c r="I41" s="193"/>
      <c r="J41" s="193"/>
      <c r="L41" s="63"/>
    </row>
    <row r="42" spans="1:12" ht="30" customHeight="1" x14ac:dyDescent="0.15">
      <c r="A42" s="173"/>
      <c r="B42" s="191"/>
      <c r="C42" s="176"/>
      <c r="D42" s="41" t="s">
        <v>172</v>
      </c>
      <c r="E42" s="23">
        <v>1</v>
      </c>
      <c r="F42" s="23"/>
      <c r="G42" s="23">
        <f t="shared" si="1"/>
        <v>1</v>
      </c>
      <c r="H42" s="199"/>
      <c r="I42" s="193"/>
      <c r="J42" s="193"/>
      <c r="L42" s="63"/>
    </row>
    <row r="43" spans="1:12" ht="30" customHeight="1" x14ac:dyDescent="0.15">
      <c r="A43" s="173"/>
      <c r="B43" s="191"/>
      <c r="C43" s="176"/>
      <c r="D43" s="41" t="s">
        <v>173</v>
      </c>
      <c r="E43" s="23">
        <v>1</v>
      </c>
      <c r="F43" s="23"/>
      <c r="G43" s="23">
        <f t="shared" si="1"/>
        <v>1</v>
      </c>
      <c r="H43" s="199"/>
      <c r="I43" s="193"/>
      <c r="J43" s="193"/>
      <c r="L43" s="63"/>
    </row>
    <row r="44" spans="1:12" ht="30" customHeight="1" x14ac:dyDescent="0.15">
      <c r="A44" s="174"/>
      <c r="B44" s="191"/>
      <c r="C44" s="176"/>
      <c r="D44" s="41" t="s">
        <v>174</v>
      </c>
      <c r="E44" s="23">
        <v>2</v>
      </c>
      <c r="F44" s="23"/>
      <c r="G44" s="23">
        <f t="shared" si="1"/>
        <v>2</v>
      </c>
      <c r="H44" s="199"/>
      <c r="I44" s="193"/>
      <c r="J44" s="193"/>
      <c r="L44" s="63"/>
    </row>
    <row r="45" spans="1:12" ht="30" customHeight="1" x14ac:dyDescent="0.15">
      <c r="A45" s="175">
        <v>10</v>
      </c>
      <c r="B45" s="191"/>
      <c r="C45" s="175" t="s">
        <v>63</v>
      </c>
      <c r="D45" s="41" t="s">
        <v>175</v>
      </c>
      <c r="E45" s="23">
        <v>2</v>
      </c>
      <c r="F45" s="23"/>
      <c r="G45" s="23">
        <f t="shared" si="1"/>
        <v>2</v>
      </c>
      <c r="H45" s="188" t="str">
        <f>IF(COUNT(F45:F47)=0,"/",SUM(G45:G47)/SUM(E45:E47))</f>
        <v>/</v>
      </c>
      <c r="I45" s="193"/>
      <c r="J45" s="193"/>
      <c r="L45" s="63"/>
    </row>
    <row r="46" spans="1:12" ht="30" customHeight="1" x14ac:dyDescent="0.15">
      <c r="A46" s="173"/>
      <c r="B46" s="191"/>
      <c r="C46" s="173"/>
      <c r="D46" s="41" t="s">
        <v>176</v>
      </c>
      <c r="E46" s="23">
        <v>1</v>
      </c>
      <c r="F46" s="23"/>
      <c r="G46" s="23">
        <f t="shared" si="1"/>
        <v>1</v>
      </c>
      <c r="H46" s="188"/>
      <c r="I46" s="193"/>
      <c r="J46" s="193"/>
      <c r="L46" s="63"/>
    </row>
    <row r="47" spans="1:12" ht="30" customHeight="1" x14ac:dyDescent="0.15">
      <c r="A47" s="174"/>
      <c r="B47" s="191"/>
      <c r="C47" s="174"/>
      <c r="D47" s="41" t="s">
        <v>177</v>
      </c>
      <c r="E47" s="23">
        <v>1</v>
      </c>
      <c r="F47" s="23"/>
      <c r="G47" s="23">
        <f t="shared" si="1"/>
        <v>1</v>
      </c>
      <c r="H47" s="188"/>
      <c r="I47" s="193"/>
      <c r="J47" s="193"/>
      <c r="L47" s="63"/>
    </row>
    <row r="48" spans="1:12" ht="30" customHeight="1" x14ac:dyDescent="0.15">
      <c r="A48" s="25">
        <v>11</v>
      </c>
      <c r="B48" s="192"/>
      <c r="C48" s="25" t="s">
        <v>64</v>
      </c>
      <c r="D48" s="43" t="s">
        <v>178</v>
      </c>
      <c r="E48" s="23">
        <v>1</v>
      </c>
      <c r="F48" s="23"/>
      <c r="G48" s="23">
        <f t="shared" si="1"/>
        <v>1</v>
      </c>
      <c r="H48" s="24" t="str">
        <f>IF(COUNT(F48)=0,"/",SUM(G48)/SUM(E48))</f>
        <v>/</v>
      </c>
      <c r="I48" s="193"/>
      <c r="J48" s="193"/>
      <c r="L48" s="63"/>
    </row>
    <row r="49" spans="1:12" ht="30" customHeight="1" x14ac:dyDescent="0.15">
      <c r="A49" s="184" t="s">
        <v>66</v>
      </c>
      <c r="B49" s="184"/>
      <c r="C49" s="184"/>
      <c r="D49" s="184"/>
      <c r="E49" s="185" t="str">
        <f>IF(COUNT(I5:I48)=0,"/",SUMPRODUCT(I5:I48,J5:J48)/SUM(I5:I48))</f>
        <v>/</v>
      </c>
      <c r="F49" s="186"/>
      <c r="G49" s="186"/>
      <c r="H49" s="186"/>
      <c r="I49" s="186"/>
      <c r="J49" s="187"/>
      <c r="L49" s="65"/>
    </row>
  </sheetData>
  <mergeCells count="41">
    <mergeCell ref="C45:C47"/>
    <mergeCell ref="H5:H6"/>
    <mergeCell ref="H7:H9"/>
    <mergeCell ref="H12:H14"/>
    <mergeCell ref="V4:V6"/>
    <mergeCell ref="S5:T6"/>
    <mergeCell ref="I5:I24"/>
    <mergeCell ref="I25:I48"/>
    <mergeCell ref="J5:J24"/>
    <mergeCell ref="J25:J48"/>
    <mergeCell ref="H15:H22"/>
    <mergeCell ref="H25:H28"/>
    <mergeCell ref="H29:H34"/>
    <mergeCell ref="H35:H44"/>
    <mergeCell ref="A45:A47"/>
    <mergeCell ref="A49:D49"/>
    <mergeCell ref="E49:J49"/>
    <mergeCell ref="A5:A6"/>
    <mergeCell ref="A7:A9"/>
    <mergeCell ref="A10:A14"/>
    <mergeCell ref="A15:A22"/>
    <mergeCell ref="A25:A28"/>
    <mergeCell ref="H45:H47"/>
    <mergeCell ref="B5:B24"/>
    <mergeCell ref="B25:B48"/>
    <mergeCell ref="H10:H11"/>
    <mergeCell ref="C5:C6"/>
    <mergeCell ref="C7:C9"/>
    <mergeCell ref="C10:C11"/>
    <mergeCell ref="C12:C14"/>
    <mergeCell ref="A1:J1"/>
    <mergeCell ref="A2:C2"/>
    <mergeCell ref="F2:J2"/>
    <mergeCell ref="A3:J3"/>
    <mergeCell ref="B4:C4"/>
    <mergeCell ref="A29:A34"/>
    <mergeCell ref="A35:A44"/>
    <mergeCell ref="C15:C22"/>
    <mergeCell ref="C25:C28"/>
    <mergeCell ref="C29:C34"/>
    <mergeCell ref="C35:C44"/>
  </mergeCells>
  <phoneticPr fontId="28" type="noConversion"/>
  <pageMargins left="0.69930555555555596" right="0.69930555555555596" top="0.75" bottom="0.75" header="0.3" footer="0.3"/>
  <pageSetup paperSize="9" scale="48"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225"/>
  <sheetViews>
    <sheetView workbookViewId="0">
      <selection activeCell="N5" sqref="N5:O5"/>
    </sheetView>
  </sheetViews>
  <sheetFormatPr defaultColWidth="8.75" defaultRowHeight="30" customHeight="1" x14ac:dyDescent="0.15"/>
  <cols>
    <col min="1" max="1" width="5.875" customWidth="1"/>
    <col min="2" max="2" width="4.875" customWidth="1"/>
    <col min="3" max="3" width="5.125" customWidth="1"/>
    <col min="4" max="7" width="9.375" customWidth="1"/>
    <col min="8" max="8" width="22.125" customWidth="1"/>
    <col min="9" max="11" width="8.875" customWidth="1"/>
    <col min="12" max="12" width="8.125" customWidth="1"/>
    <col min="13" max="13" width="8.125" style="50" customWidth="1"/>
    <col min="14" max="32" width="9" style="8" customWidth="1"/>
    <col min="33" max="128" width="8.75" style="8" customWidth="1"/>
    <col min="129" max="145" width="9" style="8" customWidth="1"/>
  </cols>
  <sheetData>
    <row r="1" spans="1:145" ht="30" customHeight="1" x14ac:dyDescent="0.15">
      <c r="A1" s="205" t="s">
        <v>179</v>
      </c>
      <c r="B1" s="205"/>
      <c r="C1" s="205"/>
      <c r="D1" s="205"/>
      <c r="E1" s="205"/>
      <c r="F1" s="205"/>
      <c r="G1" s="205"/>
      <c r="H1" s="205"/>
      <c r="I1" s="205"/>
      <c r="J1" s="205"/>
      <c r="K1" s="205"/>
      <c r="L1" s="206"/>
      <c r="M1" s="206"/>
    </row>
    <row r="2" spans="1:145" ht="30" customHeight="1" x14ac:dyDescent="0.15">
      <c r="A2" s="51" t="s">
        <v>127</v>
      </c>
      <c r="B2" s="207" t="s">
        <v>180</v>
      </c>
      <c r="C2" s="207"/>
      <c r="D2" s="207" t="s">
        <v>181</v>
      </c>
      <c r="E2" s="207"/>
      <c r="F2" s="207"/>
      <c r="G2" s="207"/>
      <c r="H2" s="207"/>
      <c r="I2" s="52" t="s">
        <v>129</v>
      </c>
      <c r="J2" s="52" t="s">
        <v>182</v>
      </c>
      <c r="K2" s="53" t="s">
        <v>131</v>
      </c>
      <c r="L2" s="51" t="s">
        <v>133</v>
      </c>
      <c r="M2" s="52" t="s">
        <v>134</v>
      </c>
      <c r="EL2"/>
      <c r="EM2"/>
      <c r="EN2"/>
      <c r="EO2"/>
    </row>
    <row r="3" spans="1:145" s="6" customFormat="1" ht="30" customHeight="1" x14ac:dyDescent="0.15">
      <c r="A3" s="200">
        <v>1</v>
      </c>
      <c r="B3" s="201">
        <v>0.2</v>
      </c>
      <c r="C3" s="202" t="s">
        <v>67</v>
      </c>
      <c r="D3" s="208" t="s">
        <v>183</v>
      </c>
      <c r="E3" s="208"/>
      <c r="F3" s="208"/>
      <c r="G3" s="208"/>
      <c r="H3" s="208"/>
      <c r="I3" s="5">
        <v>5</v>
      </c>
      <c r="J3" s="5"/>
      <c r="K3" s="54">
        <f>I3-J3</f>
        <v>5</v>
      </c>
      <c r="L3" s="203" t="str">
        <f>IF(COUNT(J3:J5)=0,"/",B3)</f>
        <v>/</v>
      </c>
      <c r="M3" s="203" t="str">
        <f>IF(COUNT(J3:J5)=0,"/",SUM(K3:K5)/SUM(I3:I5))</f>
        <v>/</v>
      </c>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row>
    <row r="4" spans="1:145" s="6" customFormat="1" ht="30" customHeight="1" x14ac:dyDescent="0.15">
      <c r="A4" s="200"/>
      <c r="B4" s="202"/>
      <c r="C4" s="202"/>
      <c r="D4" s="209" t="s">
        <v>184</v>
      </c>
      <c r="E4" s="209"/>
      <c r="F4" s="209"/>
      <c r="G4" s="209"/>
      <c r="H4" s="209"/>
      <c r="I4" s="5">
        <v>10</v>
      </c>
      <c r="J4" s="5"/>
      <c r="K4" s="54">
        <f t="shared" ref="K4:K22" si="0">I4-J4</f>
        <v>10</v>
      </c>
      <c r="L4" s="203"/>
      <c r="M4" s="20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row>
    <row r="5" spans="1:145" s="6" customFormat="1" ht="30" customHeight="1" x14ac:dyDescent="0.15">
      <c r="A5" s="200"/>
      <c r="B5" s="202"/>
      <c r="C5" s="202"/>
      <c r="D5" s="209" t="s">
        <v>185</v>
      </c>
      <c r="E5" s="209"/>
      <c r="F5" s="209"/>
      <c r="G5" s="209"/>
      <c r="H5" s="209"/>
      <c r="I5" s="5">
        <v>5</v>
      </c>
      <c r="J5" s="5"/>
      <c r="K5" s="54">
        <f t="shared" si="0"/>
        <v>5</v>
      </c>
      <c r="L5" s="203"/>
      <c r="M5" s="20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row>
    <row r="6" spans="1:145" s="6" customFormat="1" ht="30" customHeight="1" x14ac:dyDescent="0.15">
      <c r="A6" s="200">
        <v>2</v>
      </c>
      <c r="B6" s="201">
        <v>0.2</v>
      </c>
      <c r="C6" s="202" t="s">
        <v>68</v>
      </c>
      <c r="D6" s="204" t="s">
        <v>186</v>
      </c>
      <c r="E6" s="204"/>
      <c r="F6" s="204"/>
      <c r="G6" s="204"/>
      <c r="H6" s="204"/>
      <c r="I6" s="5">
        <v>5</v>
      </c>
      <c r="J6" s="5"/>
      <c r="K6" s="54">
        <f t="shared" si="0"/>
        <v>5</v>
      </c>
      <c r="L6" s="203" t="str">
        <f>IF(COUNT(J6:J8)=0,"/",B6)</f>
        <v>/</v>
      </c>
      <c r="M6" s="203" t="str">
        <f>IF(COUNT(J6:J8)=0,"/",SUM(K6:K8)/SUM(I6:I8))</f>
        <v>/</v>
      </c>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row>
    <row r="7" spans="1:145" s="6" customFormat="1" ht="30" customHeight="1" x14ac:dyDescent="0.15">
      <c r="A7" s="200"/>
      <c r="B7" s="202"/>
      <c r="C7" s="202"/>
      <c r="D7" s="204" t="s">
        <v>187</v>
      </c>
      <c r="E7" s="204"/>
      <c r="F7" s="204"/>
      <c r="G7" s="204"/>
      <c r="H7" s="204"/>
      <c r="I7" s="5">
        <v>10</v>
      </c>
      <c r="J7" s="5"/>
      <c r="K7" s="54">
        <f t="shared" si="0"/>
        <v>10</v>
      </c>
      <c r="L7" s="203"/>
      <c r="M7" s="20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row>
    <row r="8" spans="1:145" s="6" customFormat="1" ht="30" customHeight="1" x14ac:dyDescent="0.15">
      <c r="A8" s="200"/>
      <c r="B8" s="202"/>
      <c r="C8" s="202"/>
      <c r="D8" s="204" t="s">
        <v>188</v>
      </c>
      <c r="E8" s="204"/>
      <c r="F8" s="204"/>
      <c r="G8" s="204"/>
      <c r="H8" s="204"/>
      <c r="I8" s="5">
        <v>5</v>
      </c>
      <c r="J8" s="5"/>
      <c r="K8" s="54">
        <f t="shared" si="0"/>
        <v>5</v>
      </c>
      <c r="L8" s="203"/>
      <c r="M8" s="20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row>
    <row r="9" spans="1:145" s="6" customFormat="1" ht="30" customHeight="1" x14ac:dyDescent="0.15">
      <c r="A9" s="200">
        <v>3</v>
      </c>
      <c r="B9" s="201">
        <v>0.6</v>
      </c>
      <c r="C9" s="202" t="s">
        <v>69</v>
      </c>
      <c r="D9" s="209" t="s">
        <v>189</v>
      </c>
      <c r="E9" s="209"/>
      <c r="F9" s="209"/>
      <c r="G9" s="209"/>
      <c r="H9" s="209"/>
      <c r="I9" s="5">
        <v>5</v>
      </c>
      <c r="J9" s="5"/>
      <c r="K9" s="54">
        <f t="shared" si="0"/>
        <v>5</v>
      </c>
      <c r="L9" s="203" t="str">
        <f>IF(COUNT(J9:J22)=0,"/",B9)</f>
        <v>/</v>
      </c>
      <c r="M9" s="203" t="str">
        <f>IF(COUNT(J9:J22)=0,"/",SUM(K9:K22)/SUM(I9:I22))</f>
        <v>/</v>
      </c>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row>
    <row r="10" spans="1:145" s="6" customFormat="1" ht="30" customHeight="1" x14ac:dyDescent="0.15">
      <c r="A10" s="200"/>
      <c r="B10" s="202"/>
      <c r="C10" s="202"/>
      <c r="D10" s="214" t="s">
        <v>190</v>
      </c>
      <c r="E10" s="214"/>
      <c r="F10" s="214"/>
      <c r="G10" s="214"/>
      <c r="H10" s="214"/>
      <c r="I10" s="5">
        <v>5</v>
      </c>
      <c r="J10" s="5"/>
      <c r="K10" s="54">
        <f t="shared" si="0"/>
        <v>5</v>
      </c>
      <c r="L10" s="203"/>
      <c r="M10" s="20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row>
    <row r="11" spans="1:145" s="6" customFormat="1" ht="30" customHeight="1" x14ac:dyDescent="0.15">
      <c r="A11" s="200"/>
      <c r="B11" s="202"/>
      <c r="C11" s="202"/>
      <c r="D11" s="208" t="s">
        <v>191</v>
      </c>
      <c r="E11" s="208"/>
      <c r="F11" s="208"/>
      <c r="G11" s="208"/>
      <c r="H11" s="208"/>
      <c r="I11" s="5">
        <v>2</v>
      </c>
      <c r="J11" s="5"/>
      <c r="K11" s="54">
        <f t="shared" si="0"/>
        <v>2</v>
      </c>
      <c r="L11" s="203"/>
      <c r="M11" s="20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row>
    <row r="12" spans="1:145" s="6" customFormat="1" ht="30" customHeight="1" x14ac:dyDescent="0.15">
      <c r="A12" s="200"/>
      <c r="B12" s="202"/>
      <c r="C12" s="202"/>
      <c r="D12" s="208" t="s">
        <v>192</v>
      </c>
      <c r="E12" s="208"/>
      <c r="F12" s="208"/>
      <c r="G12" s="208"/>
      <c r="H12" s="208"/>
      <c r="I12" s="5">
        <v>5</v>
      </c>
      <c r="J12" s="5"/>
      <c r="K12" s="54">
        <f t="shared" si="0"/>
        <v>5</v>
      </c>
      <c r="L12" s="203"/>
      <c r="M12" s="20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row>
    <row r="13" spans="1:145" s="6" customFormat="1" ht="30" customHeight="1" x14ac:dyDescent="0.15">
      <c r="A13" s="200"/>
      <c r="B13" s="202"/>
      <c r="C13" s="202"/>
      <c r="D13" s="208" t="s">
        <v>193</v>
      </c>
      <c r="E13" s="208"/>
      <c r="F13" s="208"/>
      <c r="G13" s="208"/>
      <c r="H13" s="208"/>
      <c r="I13" s="5">
        <v>5</v>
      </c>
      <c r="J13" s="5"/>
      <c r="K13" s="54">
        <f t="shared" si="0"/>
        <v>5</v>
      </c>
      <c r="L13" s="203"/>
      <c r="M13" s="20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row>
    <row r="14" spans="1:145" s="6" customFormat="1" ht="30" customHeight="1" x14ac:dyDescent="0.15">
      <c r="A14" s="200"/>
      <c r="B14" s="202"/>
      <c r="C14" s="202"/>
      <c r="D14" s="209" t="s">
        <v>194</v>
      </c>
      <c r="E14" s="209"/>
      <c r="F14" s="209"/>
      <c r="G14" s="209"/>
      <c r="H14" s="209"/>
      <c r="I14" s="5">
        <v>5</v>
      </c>
      <c r="J14" s="5"/>
      <c r="K14" s="54">
        <f t="shared" si="0"/>
        <v>5</v>
      </c>
      <c r="L14" s="203"/>
      <c r="M14" s="20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row>
    <row r="15" spans="1:145" s="6" customFormat="1" ht="30" customHeight="1" x14ac:dyDescent="0.15">
      <c r="A15" s="200"/>
      <c r="B15" s="202"/>
      <c r="C15" s="202"/>
      <c r="D15" s="209" t="s">
        <v>195</v>
      </c>
      <c r="E15" s="209"/>
      <c r="F15" s="209"/>
      <c r="G15" s="209"/>
      <c r="H15" s="209"/>
      <c r="I15" s="5">
        <v>2</v>
      </c>
      <c r="J15" s="5"/>
      <c r="K15" s="54">
        <f t="shared" si="0"/>
        <v>2</v>
      </c>
      <c r="L15" s="203"/>
      <c r="M15" s="20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row>
    <row r="16" spans="1:145" s="6" customFormat="1" ht="30" customHeight="1" x14ac:dyDescent="0.15">
      <c r="A16" s="200"/>
      <c r="B16" s="202"/>
      <c r="C16" s="202"/>
      <c r="D16" s="214" t="s">
        <v>196</v>
      </c>
      <c r="E16" s="214"/>
      <c r="F16" s="214"/>
      <c r="G16" s="214"/>
      <c r="H16" s="214"/>
      <c r="I16" s="5">
        <v>10</v>
      </c>
      <c r="J16" s="5"/>
      <c r="K16" s="54">
        <f t="shared" si="0"/>
        <v>10</v>
      </c>
      <c r="L16" s="203"/>
      <c r="M16" s="20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row>
    <row r="17" spans="1:145" s="6" customFormat="1" ht="30" customHeight="1" x14ac:dyDescent="0.15">
      <c r="A17" s="200"/>
      <c r="B17" s="202"/>
      <c r="C17" s="202"/>
      <c r="D17" s="208" t="s">
        <v>197</v>
      </c>
      <c r="E17" s="208"/>
      <c r="F17" s="208"/>
      <c r="G17" s="208"/>
      <c r="H17" s="208"/>
      <c r="I17" s="5">
        <v>5</v>
      </c>
      <c r="J17" s="5"/>
      <c r="K17" s="54">
        <f t="shared" si="0"/>
        <v>5</v>
      </c>
      <c r="L17" s="203"/>
      <c r="M17" s="20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row>
    <row r="18" spans="1:145" s="6" customFormat="1" ht="30" customHeight="1" x14ac:dyDescent="0.15">
      <c r="A18" s="200"/>
      <c r="B18" s="202"/>
      <c r="C18" s="202"/>
      <c r="D18" s="209" t="s">
        <v>198</v>
      </c>
      <c r="E18" s="209"/>
      <c r="F18" s="209"/>
      <c r="G18" s="209"/>
      <c r="H18" s="209"/>
      <c r="I18" s="5">
        <v>5</v>
      </c>
      <c r="J18" s="5"/>
      <c r="K18" s="54">
        <f t="shared" si="0"/>
        <v>5</v>
      </c>
      <c r="L18" s="203"/>
      <c r="M18" s="20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row>
    <row r="19" spans="1:145" s="6" customFormat="1" ht="30" customHeight="1" x14ac:dyDescent="0.15">
      <c r="A19" s="200"/>
      <c r="B19" s="202"/>
      <c r="C19" s="202"/>
      <c r="D19" s="208" t="s">
        <v>199</v>
      </c>
      <c r="E19" s="208"/>
      <c r="F19" s="208"/>
      <c r="G19" s="208"/>
      <c r="H19" s="208"/>
      <c r="I19" s="5">
        <v>5</v>
      </c>
      <c r="J19" s="5"/>
      <c r="K19" s="54">
        <f t="shared" si="0"/>
        <v>5</v>
      </c>
      <c r="L19" s="203"/>
      <c r="M19" s="20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row>
    <row r="20" spans="1:145" s="6" customFormat="1" ht="30" customHeight="1" x14ac:dyDescent="0.15">
      <c r="A20" s="200"/>
      <c r="B20" s="202"/>
      <c r="C20" s="202"/>
      <c r="D20" s="208" t="s">
        <v>200</v>
      </c>
      <c r="E20" s="208"/>
      <c r="F20" s="208"/>
      <c r="G20" s="208"/>
      <c r="H20" s="208"/>
      <c r="I20" s="5">
        <v>2</v>
      </c>
      <c r="J20" s="5"/>
      <c r="K20" s="54">
        <f t="shared" si="0"/>
        <v>2</v>
      </c>
      <c r="L20" s="203"/>
      <c r="M20" s="20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row>
    <row r="21" spans="1:145" s="6" customFormat="1" ht="30" customHeight="1" x14ac:dyDescent="0.15">
      <c r="A21" s="200"/>
      <c r="B21" s="202"/>
      <c r="C21" s="202"/>
      <c r="D21" s="209" t="s">
        <v>201</v>
      </c>
      <c r="E21" s="209"/>
      <c r="F21" s="209"/>
      <c r="G21" s="209"/>
      <c r="H21" s="209"/>
      <c r="I21" s="5">
        <v>2</v>
      </c>
      <c r="J21" s="5"/>
      <c r="K21" s="54">
        <f t="shared" si="0"/>
        <v>2</v>
      </c>
      <c r="L21" s="203"/>
      <c r="M21" s="20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row>
    <row r="22" spans="1:145" s="6" customFormat="1" ht="30" customHeight="1" x14ac:dyDescent="0.15">
      <c r="A22" s="200"/>
      <c r="B22" s="202"/>
      <c r="C22" s="202"/>
      <c r="D22" s="209" t="s">
        <v>202</v>
      </c>
      <c r="E22" s="209"/>
      <c r="F22" s="209"/>
      <c r="G22" s="209"/>
      <c r="H22" s="209"/>
      <c r="I22" s="5">
        <v>2</v>
      </c>
      <c r="J22" s="55"/>
      <c r="K22" s="54">
        <f t="shared" si="0"/>
        <v>2</v>
      </c>
      <c r="L22" s="203"/>
      <c r="M22" s="20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row>
    <row r="23" spans="1:145" s="7" customFormat="1" ht="30" customHeight="1" x14ac:dyDescent="0.15">
      <c r="A23" s="210" t="s">
        <v>70</v>
      </c>
      <c r="B23" s="210"/>
      <c r="C23" s="210"/>
      <c r="D23" s="210"/>
      <c r="E23" s="210"/>
      <c r="F23" s="210"/>
      <c r="G23" s="210"/>
      <c r="H23" s="210"/>
      <c r="I23" s="211" t="str">
        <f>IF(COUNT(L3:L22)=0,"/",SUMPRODUCT(L3:L22,M3:M22)/SUM(L3:L22))</f>
        <v>/</v>
      </c>
      <c r="J23" s="212"/>
      <c r="K23" s="212"/>
      <c r="L23" s="212"/>
      <c r="M23" s="213"/>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row>
    <row r="24" spans="1:145" s="7" customFormat="1" ht="30" customHeight="1" x14ac:dyDescent="0.15">
      <c r="H24" s="11"/>
      <c r="I24" s="11"/>
      <c r="J24" s="11"/>
      <c r="K24" s="11"/>
      <c r="L24" s="11"/>
      <c r="M24" s="56"/>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row>
    <row r="25" spans="1:145" s="7" customFormat="1" ht="30" customHeight="1" x14ac:dyDescent="0.15">
      <c r="H25" s="11"/>
      <c r="I25" s="11"/>
      <c r="J25" s="11"/>
      <c r="K25" s="11"/>
      <c r="L25" s="11"/>
      <c r="M25" s="56"/>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row>
    <row r="26" spans="1:145" s="7" customFormat="1" ht="30" customHeight="1" x14ac:dyDescent="0.15">
      <c r="H26" s="11"/>
      <c r="I26" s="11"/>
      <c r="J26" s="11"/>
      <c r="K26" s="11"/>
      <c r="L26" s="11"/>
      <c r="M26" s="56"/>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row>
    <row r="27" spans="1:145" s="7" customFormat="1" ht="30" customHeight="1" x14ac:dyDescent="0.15">
      <c r="H27" s="11"/>
      <c r="I27" s="11"/>
      <c r="J27" s="11"/>
      <c r="K27" s="11"/>
      <c r="L27" s="11"/>
      <c r="M27" s="56"/>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row>
    <row r="28" spans="1:145" s="7" customFormat="1" ht="30" customHeight="1" x14ac:dyDescent="0.15">
      <c r="H28" s="11"/>
      <c r="I28" s="11"/>
      <c r="J28" s="11"/>
      <c r="K28" s="11"/>
      <c r="L28" s="11"/>
      <c r="M28" s="56"/>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row>
    <row r="29" spans="1:145" s="7" customFormat="1" ht="30" customHeight="1" x14ac:dyDescent="0.15">
      <c r="H29" s="11"/>
      <c r="I29" s="11"/>
      <c r="J29" s="11"/>
      <c r="K29" s="11"/>
      <c r="L29" s="11"/>
      <c r="M29" s="56"/>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row>
    <row r="30" spans="1:145" s="7" customFormat="1" ht="30" customHeight="1" x14ac:dyDescent="0.15">
      <c r="H30" s="11"/>
      <c r="I30" s="11"/>
      <c r="J30" s="11"/>
      <c r="K30" s="11"/>
      <c r="L30" s="11"/>
      <c r="M30" s="56"/>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row>
    <row r="31" spans="1:145" s="7" customFormat="1" ht="30" customHeight="1" x14ac:dyDescent="0.15">
      <c r="H31" s="11"/>
      <c r="I31" s="11"/>
      <c r="J31" s="11"/>
      <c r="K31" s="11"/>
      <c r="L31" s="11"/>
      <c r="M31" s="56"/>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row>
    <row r="32" spans="1:145" s="7" customFormat="1" ht="30" customHeight="1" x14ac:dyDescent="0.15">
      <c r="H32" s="11"/>
      <c r="I32" s="11"/>
      <c r="J32" s="11"/>
      <c r="K32" s="11"/>
      <c r="L32" s="11"/>
      <c r="M32" s="56"/>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row>
    <row r="33" spans="8:145" s="7" customFormat="1" ht="30" customHeight="1" x14ac:dyDescent="0.15">
      <c r="H33" s="11"/>
      <c r="I33" s="11"/>
      <c r="J33" s="11"/>
      <c r="K33" s="11"/>
      <c r="L33" s="11"/>
      <c r="M33" s="56"/>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row>
    <row r="34" spans="8:145" s="7" customFormat="1" ht="30" customHeight="1" x14ac:dyDescent="0.15">
      <c r="H34" s="11"/>
      <c r="I34" s="11"/>
      <c r="J34" s="11"/>
      <c r="K34" s="11"/>
      <c r="L34" s="11"/>
      <c r="M34" s="56"/>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row>
    <row r="35" spans="8:145" s="7" customFormat="1" ht="30" customHeight="1" x14ac:dyDescent="0.15">
      <c r="H35" s="11"/>
      <c r="I35" s="11"/>
      <c r="J35" s="11"/>
      <c r="K35" s="11"/>
      <c r="L35" s="11"/>
      <c r="M35" s="56"/>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row>
    <row r="36" spans="8:145" s="7" customFormat="1" ht="30" customHeight="1" x14ac:dyDescent="0.15">
      <c r="H36" s="11"/>
      <c r="I36" s="11"/>
      <c r="J36" s="11"/>
      <c r="K36" s="11"/>
      <c r="L36" s="11"/>
      <c r="M36" s="56"/>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row>
    <row r="37" spans="8:145" s="7" customFormat="1" ht="30" customHeight="1" x14ac:dyDescent="0.15">
      <c r="H37" s="11"/>
      <c r="I37" s="11"/>
      <c r="J37" s="11"/>
      <c r="K37" s="11"/>
      <c r="L37" s="11"/>
      <c r="M37" s="56"/>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row>
    <row r="38" spans="8:145" s="7" customFormat="1" ht="30" customHeight="1" x14ac:dyDescent="0.15">
      <c r="H38" s="11"/>
      <c r="I38" s="11"/>
      <c r="J38" s="11"/>
      <c r="K38" s="11"/>
      <c r="L38" s="11"/>
      <c r="M38" s="56"/>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row>
    <row r="39" spans="8:145" s="7" customFormat="1" ht="30" customHeight="1" x14ac:dyDescent="0.15">
      <c r="H39" s="11"/>
      <c r="I39" s="11"/>
      <c r="J39" s="11"/>
      <c r="K39" s="11"/>
      <c r="L39" s="11"/>
      <c r="M39" s="56"/>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row>
    <row r="40" spans="8:145" s="7" customFormat="1" ht="30" customHeight="1" x14ac:dyDescent="0.15">
      <c r="H40" s="11"/>
      <c r="I40" s="11"/>
      <c r="J40" s="11"/>
      <c r="K40" s="11"/>
      <c r="L40" s="11"/>
      <c r="M40" s="56"/>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row>
    <row r="41" spans="8:145" s="7" customFormat="1" ht="30" customHeight="1" x14ac:dyDescent="0.15">
      <c r="H41" s="11"/>
      <c r="I41" s="11"/>
      <c r="J41" s="11"/>
      <c r="K41" s="11"/>
      <c r="L41" s="11"/>
      <c r="M41" s="56"/>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row>
    <row r="42" spans="8:145" s="7" customFormat="1" ht="30" customHeight="1" x14ac:dyDescent="0.15">
      <c r="H42" s="11"/>
      <c r="I42" s="11"/>
      <c r="J42" s="11"/>
      <c r="K42" s="11"/>
      <c r="L42" s="11"/>
      <c r="M42" s="56"/>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row>
    <row r="43" spans="8:145" s="7" customFormat="1" ht="30" customHeight="1" x14ac:dyDescent="0.15">
      <c r="H43" s="11"/>
      <c r="I43" s="11"/>
      <c r="J43" s="11"/>
      <c r="K43" s="11"/>
      <c r="L43" s="11"/>
      <c r="M43" s="56"/>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row>
    <row r="44" spans="8:145" s="7" customFormat="1" ht="30" customHeight="1" x14ac:dyDescent="0.15">
      <c r="H44" s="11"/>
      <c r="I44" s="11"/>
      <c r="J44" s="11"/>
      <c r="K44" s="11"/>
      <c r="L44" s="11"/>
      <c r="M44" s="56"/>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row>
    <row r="45" spans="8:145" s="7" customFormat="1" ht="30" customHeight="1" x14ac:dyDescent="0.15">
      <c r="H45" s="11"/>
      <c r="I45" s="11"/>
      <c r="J45" s="11"/>
      <c r="K45" s="11"/>
      <c r="L45" s="11"/>
      <c r="M45" s="56"/>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row>
    <row r="46" spans="8:145" s="7" customFormat="1" ht="30" customHeight="1" x14ac:dyDescent="0.15">
      <c r="H46" s="11"/>
      <c r="I46" s="11"/>
      <c r="J46" s="11"/>
      <c r="K46" s="11"/>
      <c r="L46" s="11"/>
      <c r="M46" s="56"/>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row>
    <row r="47" spans="8:145" s="7" customFormat="1" ht="30" customHeight="1" x14ac:dyDescent="0.15">
      <c r="H47" s="11"/>
      <c r="I47" s="11"/>
      <c r="J47" s="11"/>
      <c r="K47" s="11"/>
      <c r="L47" s="11"/>
      <c r="M47" s="56"/>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row>
    <row r="48" spans="8:145" s="7" customFormat="1" ht="30" customHeight="1" x14ac:dyDescent="0.15">
      <c r="H48" s="11"/>
      <c r="I48" s="11"/>
      <c r="J48" s="11"/>
      <c r="K48" s="11"/>
      <c r="L48" s="11"/>
      <c r="M48" s="56"/>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row>
    <row r="49" spans="8:145" s="7" customFormat="1" ht="30" customHeight="1" x14ac:dyDescent="0.15">
      <c r="H49" s="11"/>
      <c r="I49" s="11"/>
      <c r="J49" s="11"/>
      <c r="K49" s="11"/>
      <c r="L49" s="11"/>
      <c r="M49" s="56"/>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row>
    <row r="50" spans="8:145" s="7" customFormat="1" ht="30" customHeight="1" x14ac:dyDescent="0.15">
      <c r="H50" s="11"/>
      <c r="I50" s="11"/>
      <c r="J50" s="11"/>
      <c r="K50" s="11"/>
      <c r="L50" s="11"/>
      <c r="M50" s="56"/>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row>
    <row r="51" spans="8:145" s="7" customFormat="1" ht="30" customHeight="1" x14ac:dyDescent="0.15">
      <c r="H51" s="11"/>
      <c r="I51" s="11"/>
      <c r="J51" s="11"/>
      <c r="K51" s="11"/>
      <c r="L51" s="11"/>
      <c r="M51" s="56"/>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row>
    <row r="52" spans="8:145" s="7" customFormat="1" ht="30" customHeight="1" x14ac:dyDescent="0.15">
      <c r="H52" s="11"/>
      <c r="I52" s="11"/>
      <c r="J52" s="11"/>
      <c r="K52" s="11"/>
      <c r="L52" s="11"/>
      <c r="M52" s="56"/>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row>
    <row r="53" spans="8:145" s="7" customFormat="1" ht="30" customHeight="1" x14ac:dyDescent="0.15">
      <c r="H53" s="11"/>
      <c r="I53" s="11"/>
      <c r="J53" s="11"/>
      <c r="K53" s="11"/>
      <c r="L53" s="11"/>
      <c r="M53" s="56"/>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row>
    <row r="54" spans="8:145" s="7" customFormat="1" ht="30" customHeight="1" x14ac:dyDescent="0.15">
      <c r="H54" s="11"/>
      <c r="I54" s="11"/>
      <c r="J54" s="11"/>
      <c r="K54" s="11"/>
      <c r="L54" s="11"/>
      <c r="M54" s="56"/>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row>
    <row r="55" spans="8:145" s="7" customFormat="1" ht="30" customHeight="1" x14ac:dyDescent="0.15">
      <c r="H55" s="11"/>
      <c r="I55" s="11"/>
      <c r="J55" s="11"/>
      <c r="K55" s="11"/>
      <c r="L55" s="11"/>
      <c r="M55" s="56"/>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row>
    <row r="56" spans="8:145" s="7" customFormat="1" ht="30" customHeight="1" x14ac:dyDescent="0.15">
      <c r="H56" s="11"/>
      <c r="I56" s="11"/>
      <c r="J56" s="11"/>
      <c r="K56" s="11"/>
      <c r="L56" s="11"/>
      <c r="M56" s="56"/>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row>
    <row r="57" spans="8:145" ht="30" customHeight="1" x14ac:dyDescent="0.15">
      <c r="H57" s="12"/>
      <c r="I57" s="12"/>
      <c r="J57" s="12"/>
      <c r="K57" s="12"/>
      <c r="L57" s="12"/>
      <c r="M57" s="57"/>
    </row>
    <row r="58" spans="8:145" ht="30" customHeight="1" x14ac:dyDescent="0.15">
      <c r="H58" s="12"/>
      <c r="I58" s="12"/>
      <c r="J58" s="12"/>
      <c r="K58" s="12"/>
      <c r="L58" s="12"/>
      <c r="M58" s="57"/>
    </row>
    <row r="59" spans="8:145" ht="30" customHeight="1" x14ac:dyDescent="0.15">
      <c r="H59" s="12"/>
      <c r="I59" s="12"/>
      <c r="J59" s="12"/>
      <c r="K59" s="12"/>
      <c r="L59" s="12"/>
      <c r="M59" s="57"/>
    </row>
    <row r="60" spans="8:145" ht="30" customHeight="1" x14ac:dyDescent="0.15">
      <c r="H60" s="12"/>
      <c r="I60" s="12"/>
      <c r="J60" s="12"/>
      <c r="K60" s="12"/>
      <c r="L60" s="12"/>
      <c r="M60" s="57"/>
    </row>
    <row r="61" spans="8:145" ht="30" customHeight="1" x14ac:dyDescent="0.15">
      <c r="H61" s="12"/>
      <c r="I61" s="12"/>
      <c r="J61" s="12"/>
      <c r="K61" s="12"/>
      <c r="L61" s="12"/>
      <c r="M61" s="57"/>
    </row>
    <row r="62" spans="8:145" ht="30" customHeight="1" x14ac:dyDescent="0.15">
      <c r="H62" s="12"/>
      <c r="I62" s="12"/>
      <c r="J62" s="12"/>
      <c r="K62" s="12"/>
      <c r="L62" s="12"/>
      <c r="M62" s="57"/>
    </row>
    <row r="63" spans="8:145" ht="30" customHeight="1" x14ac:dyDescent="0.15">
      <c r="H63" s="12"/>
      <c r="I63" s="12"/>
      <c r="J63" s="12"/>
      <c r="K63" s="12"/>
      <c r="L63" s="12"/>
      <c r="M63" s="57"/>
    </row>
    <row r="64" spans="8:145" ht="30" customHeight="1" x14ac:dyDescent="0.15">
      <c r="H64" s="12"/>
      <c r="I64" s="12"/>
      <c r="J64" s="12"/>
      <c r="K64" s="12"/>
      <c r="L64" s="12"/>
      <c r="M64" s="57"/>
    </row>
    <row r="65" spans="8:13" ht="30" customHeight="1" x14ac:dyDescent="0.15">
      <c r="H65" s="12"/>
      <c r="I65" s="12"/>
      <c r="J65" s="12"/>
      <c r="K65" s="12"/>
      <c r="L65" s="12"/>
      <c r="M65" s="57"/>
    </row>
    <row r="66" spans="8:13" ht="30" customHeight="1" x14ac:dyDescent="0.15">
      <c r="H66" s="12"/>
      <c r="I66" s="12"/>
      <c r="J66" s="12"/>
      <c r="K66" s="12"/>
      <c r="L66" s="12"/>
      <c r="M66" s="57"/>
    </row>
    <row r="67" spans="8:13" ht="30" customHeight="1" x14ac:dyDescent="0.15">
      <c r="H67" s="12"/>
      <c r="I67" s="12"/>
      <c r="J67" s="12"/>
      <c r="K67" s="12"/>
      <c r="L67" s="12"/>
      <c r="M67" s="57"/>
    </row>
    <row r="68" spans="8:13" ht="30" customHeight="1" x14ac:dyDescent="0.15">
      <c r="H68" s="12"/>
      <c r="I68" s="12"/>
      <c r="J68" s="12"/>
      <c r="K68" s="12"/>
      <c r="L68" s="12"/>
      <c r="M68" s="57"/>
    </row>
    <row r="69" spans="8:13" ht="30" customHeight="1" x14ac:dyDescent="0.15">
      <c r="H69" s="12"/>
      <c r="I69" s="12"/>
      <c r="J69" s="12"/>
      <c r="K69" s="12"/>
      <c r="L69" s="12"/>
      <c r="M69" s="57"/>
    </row>
    <row r="70" spans="8:13" ht="30" customHeight="1" x14ac:dyDescent="0.15">
      <c r="H70" s="12"/>
      <c r="I70" s="12"/>
      <c r="J70" s="12"/>
      <c r="K70" s="12"/>
      <c r="L70" s="12"/>
      <c r="M70" s="57"/>
    </row>
    <row r="71" spans="8:13" ht="30" customHeight="1" x14ac:dyDescent="0.15">
      <c r="H71" s="12"/>
      <c r="I71" s="12"/>
      <c r="J71" s="12"/>
      <c r="K71" s="12"/>
      <c r="L71" s="12"/>
      <c r="M71" s="57"/>
    </row>
    <row r="72" spans="8:13" ht="30" customHeight="1" x14ac:dyDescent="0.15">
      <c r="H72" s="12"/>
      <c r="I72" s="12"/>
      <c r="J72" s="12"/>
      <c r="K72" s="12"/>
      <c r="L72" s="12"/>
      <c r="M72" s="57"/>
    </row>
    <row r="73" spans="8:13" ht="30" customHeight="1" x14ac:dyDescent="0.15">
      <c r="H73" s="12"/>
      <c r="I73" s="12"/>
      <c r="J73" s="12"/>
      <c r="K73" s="12"/>
      <c r="L73" s="12"/>
      <c r="M73" s="57"/>
    </row>
    <row r="74" spans="8:13" ht="30" customHeight="1" x14ac:dyDescent="0.15">
      <c r="H74" s="12"/>
      <c r="I74" s="12"/>
      <c r="J74" s="12"/>
      <c r="K74" s="12"/>
      <c r="L74" s="12"/>
      <c r="M74" s="57"/>
    </row>
    <row r="75" spans="8:13" ht="30" customHeight="1" x14ac:dyDescent="0.15">
      <c r="H75" s="12"/>
      <c r="I75" s="12"/>
      <c r="J75" s="12"/>
      <c r="K75" s="12"/>
      <c r="L75" s="12"/>
      <c r="M75" s="57"/>
    </row>
    <row r="76" spans="8:13" ht="30" customHeight="1" x14ac:dyDescent="0.15">
      <c r="H76" s="12"/>
      <c r="I76" s="12"/>
      <c r="J76" s="12"/>
      <c r="K76" s="12"/>
      <c r="L76" s="12"/>
      <c r="M76" s="57"/>
    </row>
    <row r="77" spans="8:13" ht="30" customHeight="1" x14ac:dyDescent="0.15">
      <c r="H77" s="12"/>
      <c r="I77" s="12"/>
      <c r="J77" s="12"/>
      <c r="K77" s="12"/>
      <c r="L77" s="12"/>
      <c r="M77" s="57"/>
    </row>
    <row r="78" spans="8:13" ht="30" customHeight="1" x14ac:dyDescent="0.15">
      <c r="H78" s="12"/>
      <c r="I78" s="12"/>
      <c r="J78" s="12"/>
      <c r="K78" s="12"/>
      <c r="L78" s="12"/>
      <c r="M78" s="57"/>
    </row>
    <row r="79" spans="8:13" ht="30" customHeight="1" x14ac:dyDescent="0.15">
      <c r="H79" s="12"/>
      <c r="I79" s="12"/>
      <c r="J79" s="12"/>
      <c r="K79" s="12"/>
      <c r="L79" s="12"/>
      <c r="M79" s="57"/>
    </row>
    <row r="80" spans="8:13" ht="30" customHeight="1" x14ac:dyDescent="0.15">
      <c r="H80" s="12"/>
      <c r="I80" s="12"/>
      <c r="J80" s="12"/>
      <c r="K80" s="12"/>
      <c r="L80" s="12"/>
      <c r="M80" s="57"/>
    </row>
    <row r="81" spans="8:13" ht="30" customHeight="1" x14ac:dyDescent="0.15">
      <c r="H81" s="12"/>
      <c r="I81" s="12"/>
      <c r="J81" s="12"/>
      <c r="K81" s="12"/>
      <c r="L81" s="12"/>
      <c r="M81" s="57"/>
    </row>
    <row r="82" spans="8:13" ht="30" customHeight="1" x14ac:dyDescent="0.15">
      <c r="H82" s="12"/>
      <c r="I82" s="12"/>
      <c r="J82" s="12"/>
      <c r="K82" s="12"/>
      <c r="L82" s="12"/>
      <c r="M82" s="57"/>
    </row>
    <row r="83" spans="8:13" ht="30" customHeight="1" x14ac:dyDescent="0.15">
      <c r="H83" s="12"/>
      <c r="I83" s="12"/>
      <c r="J83" s="12"/>
      <c r="K83" s="12"/>
      <c r="L83" s="12"/>
      <c r="M83" s="57"/>
    </row>
    <row r="84" spans="8:13" ht="30" customHeight="1" x14ac:dyDescent="0.15">
      <c r="H84" s="12"/>
      <c r="I84" s="12"/>
      <c r="J84" s="12"/>
      <c r="K84" s="12"/>
      <c r="L84" s="12"/>
      <c r="M84" s="57"/>
    </row>
    <row r="85" spans="8:13" ht="30" customHeight="1" x14ac:dyDescent="0.15">
      <c r="H85" s="12"/>
      <c r="I85" s="12"/>
      <c r="J85" s="12"/>
      <c r="K85" s="12"/>
      <c r="L85" s="12"/>
      <c r="M85" s="57"/>
    </row>
    <row r="86" spans="8:13" ht="30" customHeight="1" x14ac:dyDescent="0.15">
      <c r="H86" s="12"/>
      <c r="I86" s="12"/>
      <c r="J86" s="12"/>
      <c r="K86" s="12"/>
      <c r="L86" s="12"/>
      <c r="M86" s="57"/>
    </row>
    <row r="87" spans="8:13" ht="30" customHeight="1" x14ac:dyDescent="0.15">
      <c r="H87" s="12"/>
      <c r="I87" s="12"/>
      <c r="J87" s="12"/>
      <c r="K87" s="12"/>
      <c r="L87" s="12"/>
      <c r="M87" s="57"/>
    </row>
    <row r="88" spans="8:13" ht="30" customHeight="1" x14ac:dyDescent="0.15">
      <c r="H88" s="12"/>
      <c r="I88" s="12"/>
      <c r="J88" s="12"/>
      <c r="K88" s="12"/>
      <c r="L88" s="12"/>
      <c r="M88" s="57"/>
    </row>
    <row r="89" spans="8:13" ht="30" customHeight="1" x14ac:dyDescent="0.15">
      <c r="H89" s="12"/>
      <c r="I89" s="12"/>
      <c r="J89" s="12"/>
      <c r="K89" s="12"/>
      <c r="L89" s="12"/>
      <c r="M89" s="57"/>
    </row>
    <row r="90" spans="8:13" ht="30" customHeight="1" x14ac:dyDescent="0.15">
      <c r="H90" s="12"/>
      <c r="I90" s="12"/>
      <c r="J90" s="12"/>
      <c r="K90" s="12"/>
      <c r="L90" s="12"/>
      <c r="M90" s="57"/>
    </row>
    <row r="91" spans="8:13" ht="30" customHeight="1" x14ac:dyDescent="0.15">
      <c r="H91" s="12"/>
      <c r="I91" s="12"/>
      <c r="J91" s="12"/>
      <c r="K91" s="12"/>
      <c r="L91" s="12"/>
      <c r="M91" s="57"/>
    </row>
    <row r="92" spans="8:13" ht="30" customHeight="1" x14ac:dyDescent="0.15">
      <c r="H92" s="12"/>
      <c r="I92" s="12"/>
      <c r="J92" s="12"/>
      <c r="K92" s="12"/>
      <c r="L92" s="12"/>
      <c r="M92" s="57"/>
    </row>
    <row r="93" spans="8:13" ht="30" customHeight="1" x14ac:dyDescent="0.15">
      <c r="H93" s="12"/>
      <c r="I93" s="12"/>
      <c r="J93" s="12"/>
      <c r="K93" s="12"/>
      <c r="L93" s="12"/>
      <c r="M93" s="57"/>
    </row>
    <row r="94" spans="8:13" ht="30" customHeight="1" x14ac:dyDescent="0.15">
      <c r="H94" s="12"/>
      <c r="I94" s="12"/>
      <c r="J94" s="12"/>
      <c r="K94" s="12"/>
      <c r="L94" s="12"/>
      <c r="M94" s="57"/>
    </row>
    <row r="95" spans="8:13" ht="30" customHeight="1" x14ac:dyDescent="0.15">
      <c r="H95" s="12"/>
      <c r="I95" s="12"/>
      <c r="J95" s="12"/>
      <c r="K95" s="12"/>
      <c r="L95" s="12"/>
      <c r="M95" s="57"/>
    </row>
    <row r="96" spans="8:13" ht="30" customHeight="1" x14ac:dyDescent="0.15">
      <c r="H96" s="12"/>
      <c r="I96" s="12"/>
      <c r="J96" s="12"/>
      <c r="K96" s="12"/>
      <c r="L96" s="12"/>
      <c r="M96" s="57"/>
    </row>
    <row r="97" spans="8:13" ht="30" customHeight="1" x14ac:dyDescent="0.15">
      <c r="H97" s="12"/>
      <c r="I97" s="12"/>
      <c r="J97" s="12"/>
      <c r="K97" s="12"/>
      <c r="L97" s="12"/>
      <c r="M97" s="57"/>
    </row>
    <row r="98" spans="8:13" ht="30" customHeight="1" x14ac:dyDescent="0.15">
      <c r="H98" s="12"/>
      <c r="I98" s="12"/>
      <c r="J98" s="12"/>
      <c r="K98" s="12"/>
      <c r="L98" s="12"/>
      <c r="M98" s="57"/>
    </row>
    <row r="99" spans="8:13" ht="30" customHeight="1" x14ac:dyDescent="0.15">
      <c r="H99" s="12"/>
      <c r="I99" s="12"/>
      <c r="J99" s="12"/>
      <c r="K99" s="12"/>
      <c r="L99" s="12"/>
      <c r="M99" s="57"/>
    </row>
    <row r="100" spans="8:13" ht="30" customHeight="1" x14ac:dyDescent="0.15">
      <c r="H100" s="12"/>
      <c r="I100" s="12"/>
      <c r="J100" s="12"/>
      <c r="K100" s="12"/>
      <c r="L100" s="12"/>
      <c r="M100" s="57"/>
    </row>
    <row r="101" spans="8:13" ht="30" customHeight="1" x14ac:dyDescent="0.15">
      <c r="H101" s="12"/>
      <c r="I101" s="12"/>
      <c r="J101" s="12"/>
      <c r="K101" s="12"/>
      <c r="L101" s="12"/>
      <c r="M101" s="57"/>
    </row>
    <row r="102" spans="8:13" ht="30" customHeight="1" x14ac:dyDescent="0.15">
      <c r="H102" s="12"/>
      <c r="I102" s="12"/>
      <c r="J102" s="12"/>
      <c r="K102" s="12"/>
      <c r="L102" s="12"/>
      <c r="M102" s="57"/>
    </row>
    <row r="103" spans="8:13" ht="30" customHeight="1" x14ac:dyDescent="0.15">
      <c r="H103" s="12"/>
      <c r="I103" s="12"/>
      <c r="J103" s="12"/>
      <c r="K103" s="12"/>
      <c r="L103" s="12"/>
      <c r="M103" s="57"/>
    </row>
    <row r="104" spans="8:13" ht="30" customHeight="1" x14ac:dyDescent="0.15">
      <c r="H104" s="12"/>
      <c r="I104" s="12"/>
      <c r="J104" s="12"/>
      <c r="K104" s="12"/>
      <c r="L104" s="12"/>
      <c r="M104" s="57"/>
    </row>
    <row r="105" spans="8:13" ht="30" customHeight="1" x14ac:dyDescent="0.15">
      <c r="H105" s="12"/>
      <c r="I105" s="12"/>
      <c r="J105" s="12"/>
      <c r="K105" s="12"/>
      <c r="L105" s="12"/>
      <c r="M105" s="57"/>
    </row>
    <row r="106" spans="8:13" ht="30" customHeight="1" x14ac:dyDescent="0.15">
      <c r="H106" s="12"/>
      <c r="I106" s="12"/>
      <c r="J106" s="12"/>
      <c r="K106" s="12"/>
      <c r="L106" s="12"/>
      <c r="M106" s="57"/>
    </row>
    <row r="107" spans="8:13" ht="30" customHeight="1" x14ac:dyDescent="0.15">
      <c r="H107" s="12"/>
      <c r="I107" s="12"/>
      <c r="J107" s="12"/>
      <c r="K107" s="12"/>
      <c r="L107" s="12"/>
      <c r="M107" s="57"/>
    </row>
    <row r="108" spans="8:13" ht="30" customHeight="1" x14ac:dyDescent="0.15">
      <c r="H108" s="12"/>
      <c r="I108" s="12"/>
      <c r="J108" s="12"/>
      <c r="K108" s="12"/>
      <c r="L108" s="12"/>
      <c r="M108" s="57"/>
    </row>
    <row r="109" spans="8:13" ht="30" customHeight="1" x14ac:dyDescent="0.15">
      <c r="H109" s="12"/>
      <c r="I109" s="12"/>
      <c r="J109" s="12"/>
      <c r="K109" s="12"/>
      <c r="L109" s="12"/>
      <c r="M109" s="57"/>
    </row>
    <row r="110" spans="8:13" ht="30" customHeight="1" x14ac:dyDescent="0.15">
      <c r="H110" s="12"/>
      <c r="I110" s="12"/>
      <c r="J110" s="12"/>
      <c r="K110" s="12"/>
      <c r="L110" s="12"/>
      <c r="M110" s="57"/>
    </row>
    <row r="111" spans="8:13" ht="30" customHeight="1" x14ac:dyDescent="0.15">
      <c r="H111" s="12"/>
      <c r="I111" s="12"/>
      <c r="J111" s="12"/>
      <c r="K111" s="12"/>
      <c r="L111" s="12"/>
      <c r="M111" s="57"/>
    </row>
    <row r="112" spans="8:13" ht="30" customHeight="1" x14ac:dyDescent="0.15">
      <c r="H112" s="12"/>
      <c r="I112" s="12"/>
      <c r="J112" s="12"/>
      <c r="K112" s="12"/>
      <c r="L112" s="12"/>
      <c r="M112" s="57"/>
    </row>
    <row r="113" spans="8:13" ht="30" customHeight="1" x14ac:dyDescent="0.15">
      <c r="H113" s="12"/>
      <c r="I113" s="12"/>
      <c r="J113" s="12"/>
      <c r="K113" s="12"/>
      <c r="L113" s="12"/>
      <c r="M113" s="57"/>
    </row>
    <row r="114" spans="8:13" ht="30" customHeight="1" x14ac:dyDescent="0.15">
      <c r="H114" s="12"/>
      <c r="I114" s="12"/>
      <c r="J114" s="12"/>
      <c r="K114" s="12"/>
      <c r="L114" s="12"/>
      <c r="M114" s="57"/>
    </row>
    <row r="115" spans="8:13" ht="30" customHeight="1" x14ac:dyDescent="0.15">
      <c r="H115" s="12"/>
      <c r="I115" s="12"/>
      <c r="J115" s="12"/>
      <c r="K115" s="12"/>
      <c r="L115" s="12"/>
      <c r="M115" s="57"/>
    </row>
    <row r="116" spans="8:13" ht="30" customHeight="1" x14ac:dyDescent="0.15">
      <c r="H116" s="12"/>
      <c r="I116" s="12"/>
      <c r="J116" s="12"/>
      <c r="K116" s="12"/>
      <c r="L116" s="12"/>
      <c r="M116" s="57"/>
    </row>
    <row r="117" spans="8:13" ht="30" customHeight="1" x14ac:dyDescent="0.15">
      <c r="H117" s="12"/>
      <c r="I117" s="12"/>
      <c r="J117" s="12"/>
      <c r="K117" s="12"/>
      <c r="L117" s="12"/>
      <c r="M117" s="57"/>
    </row>
    <row r="118" spans="8:13" ht="30" customHeight="1" x14ac:dyDescent="0.15">
      <c r="H118" s="12"/>
      <c r="I118" s="12"/>
      <c r="J118" s="12"/>
      <c r="K118" s="12"/>
      <c r="L118" s="12"/>
      <c r="M118" s="57"/>
    </row>
    <row r="119" spans="8:13" ht="30" customHeight="1" x14ac:dyDescent="0.15">
      <c r="H119" s="12"/>
      <c r="I119" s="12"/>
      <c r="J119" s="12"/>
      <c r="K119" s="12"/>
      <c r="L119" s="12"/>
      <c r="M119" s="57"/>
    </row>
    <row r="120" spans="8:13" ht="30" customHeight="1" x14ac:dyDescent="0.15">
      <c r="H120" s="12"/>
      <c r="I120" s="12"/>
      <c r="J120" s="12"/>
      <c r="K120" s="12"/>
      <c r="L120" s="12"/>
      <c r="M120" s="57"/>
    </row>
    <row r="121" spans="8:13" ht="30" customHeight="1" x14ac:dyDescent="0.15">
      <c r="H121" s="12"/>
      <c r="I121" s="12"/>
      <c r="J121" s="12"/>
      <c r="K121" s="12"/>
      <c r="L121" s="12"/>
      <c r="M121" s="57"/>
    </row>
    <row r="122" spans="8:13" ht="30" customHeight="1" x14ac:dyDescent="0.15">
      <c r="H122" s="12"/>
      <c r="I122" s="12"/>
      <c r="J122" s="12"/>
      <c r="K122" s="12"/>
      <c r="L122" s="12"/>
      <c r="M122" s="57"/>
    </row>
    <row r="123" spans="8:13" ht="30" customHeight="1" x14ac:dyDescent="0.15">
      <c r="H123" s="12"/>
      <c r="I123" s="12"/>
      <c r="J123" s="12"/>
      <c r="K123" s="12"/>
      <c r="L123" s="12"/>
      <c r="M123" s="57"/>
    </row>
    <row r="124" spans="8:13" ht="30" customHeight="1" x14ac:dyDescent="0.15">
      <c r="H124" s="12"/>
      <c r="I124" s="12"/>
      <c r="J124" s="12"/>
      <c r="K124" s="12"/>
      <c r="L124" s="12"/>
      <c r="M124" s="57"/>
    </row>
    <row r="125" spans="8:13" ht="30" customHeight="1" x14ac:dyDescent="0.15">
      <c r="H125" s="12"/>
      <c r="I125" s="12"/>
      <c r="J125" s="12"/>
      <c r="K125" s="12"/>
      <c r="L125" s="12"/>
      <c r="M125" s="57"/>
    </row>
    <row r="126" spans="8:13" ht="30" customHeight="1" x14ac:dyDescent="0.15">
      <c r="H126" s="12"/>
      <c r="I126" s="12"/>
      <c r="J126" s="12"/>
      <c r="K126" s="12"/>
      <c r="L126" s="12"/>
      <c r="M126" s="57"/>
    </row>
    <row r="127" spans="8:13" ht="30" customHeight="1" x14ac:dyDescent="0.15">
      <c r="H127" s="12"/>
      <c r="I127" s="12"/>
      <c r="J127" s="12"/>
      <c r="K127" s="12"/>
      <c r="L127" s="12"/>
      <c r="M127" s="57"/>
    </row>
    <row r="128" spans="8:13" ht="30" customHeight="1" x14ac:dyDescent="0.15">
      <c r="H128" s="12"/>
      <c r="I128" s="12"/>
      <c r="J128" s="12"/>
      <c r="K128" s="12"/>
      <c r="L128" s="12"/>
      <c r="M128" s="57"/>
    </row>
    <row r="129" spans="8:13" ht="30" customHeight="1" x14ac:dyDescent="0.15">
      <c r="H129" s="12"/>
      <c r="I129" s="12"/>
      <c r="J129" s="12"/>
      <c r="K129" s="12"/>
      <c r="L129" s="12"/>
      <c r="M129" s="57"/>
    </row>
    <row r="130" spans="8:13" ht="30" customHeight="1" x14ac:dyDescent="0.15">
      <c r="H130" s="12"/>
      <c r="I130" s="12"/>
      <c r="J130" s="12"/>
      <c r="K130" s="12"/>
      <c r="L130" s="12"/>
      <c r="M130" s="57"/>
    </row>
    <row r="131" spans="8:13" ht="30" customHeight="1" x14ac:dyDescent="0.15">
      <c r="H131" s="12"/>
      <c r="I131" s="12"/>
      <c r="J131" s="12"/>
      <c r="K131" s="12"/>
      <c r="L131" s="12"/>
      <c r="M131" s="57"/>
    </row>
    <row r="132" spans="8:13" ht="30" customHeight="1" x14ac:dyDescent="0.15">
      <c r="H132" s="12"/>
      <c r="I132" s="12"/>
      <c r="J132" s="12"/>
      <c r="K132" s="12"/>
      <c r="L132" s="12"/>
      <c r="M132" s="57"/>
    </row>
    <row r="133" spans="8:13" ht="30" customHeight="1" x14ac:dyDescent="0.15">
      <c r="H133" s="12"/>
      <c r="I133" s="12"/>
      <c r="J133" s="12"/>
      <c r="K133" s="12"/>
      <c r="L133" s="12"/>
      <c r="M133" s="57"/>
    </row>
    <row r="134" spans="8:13" ht="30" customHeight="1" x14ac:dyDescent="0.15">
      <c r="H134" s="12"/>
      <c r="I134" s="12"/>
      <c r="J134" s="12"/>
      <c r="K134" s="12"/>
      <c r="L134" s="12"/>
      <c r="M134" s="57"/>
    </row>
    <row r="135" spans="8:13" ht="30" customHeight="1" x14ac:dyDescent="0.15">
      <c r="H135" s="12"/>
      <c r="I135" s="12"/>
      <c r="J135" s="12"/>
      <c r="K135" s="12"/>
      <c r="L135" s="12"/>
      <c r="M135" s="57"/>
    </row>
    <row r="136" spans="8:13" ht="30" customHeight="1" x14ac:dyDescent="0.15">
      <c r="H136" s="12"/>
      <c r="I136" s="12"/>
      <c r="J136" s="12"/>
      <c r="K136" s="12"/>
      <c r="L136" s="12"/>
      <c r="M136" s="57"/>
    </row>
    <row r="137" spans="8:13" ht="30" customHeight="1" x14ac:dyDescent="0.15">
      <c r="H137" s="12"/>
      <c r="I137" s="12"/>
      <c r="J137" s="12"/>
      <c r="K137" s="12"/>
      <c r="L137" s="12"/>
      <c r="M137" s="57"/>
    </row>
    <row r="138" spans="8:13" ht="30" customHeight="1" x14ac:dyDescent="0.15">
      <c r="H138" s="12"/>
      <c r="I138" s="12"/>
      <c r="J138" s="12"/>
      <c r="K138" s="12"/>
      <c r="L138" s="12"/>
      <c r="M138" s="57"/>
    </row>
    <row r="139" spans="8:13" ht="30" customHeight="1" x14ac:dyDescent="0.15">
      <c r="H139" s="12"/>
      <c r="I139" s="12"/>
      <c r="J139" s="12"/>
      <c r="K139" s="12"/>
      <c r="L139" s="12"/>
      <c r="M139" s="57"/>
    </row>
    <row r="140" spans="8:13" ht="30" customHeight="1" x14ac:dyDescent="0.15">
      <c r="H140" s="12"/>
      <c r="I140" s="12"/>
      <c r="J140" s="12"/>
      <c r="K140" s="12"/>
      <c r="L140" s="12"/>
      <c r="M140" s="57"/>
    </row>
    <row r="141" spans="8:13" ht="30" customHeight="1" x14ac:dyDescent="0.15">
      <c r="H141" s="12"/>
      <c r="I141" s="12"/>
      <c r="J141" s="12"/>
      <c r="K141" s="12"/>
      <c r="L141" s="12"/>
      <c r="M141" s="57"/>
    </row>
    <row r="142" spans="8:13" ht="30" customHeight="1" x14ac:dyDescent="0.15">
      <c r="H142" s="12"/>
      <c r="I142" s="12"/>
      <c r="J142" s="12"/>
      <c r="K142" s="12"/>
      <c r="L142" s="12"/>
      <c r="M142" s="57"/>
    </row>
    <row r="143" spans="8:13" ht="30" customHeight="1" x14ac:dyDescent="0.15">
      <c r="H143" s="12"/>
      <c r="I143" s="12"/>
      <c r="J143" s="12"/>
      <c r="K143" s="12"/>
      <c r="L143" s="12"/>
      <c r="M143" s="57"/>
    </row>
    <row r="144" spans="8:13" ht="30" customHeight="1" x14ac:dyDescent="0.15">
      <c r="H144" s="12"/>
      <c r="I144" s="12"/>
      <c r="J144" s="12"/>
      <c r="K144" s="12"/>
      <c r="L144" s="12"/>
      <c r="M144" s="57"/>
    </row>
    <row r="145" spans="8:13" ht="30" customHeight="1" x14ac:dyDescent="0.15">
      <c r="H145" s="12"/>
      <c r="I145" s="12"/>
      <c r="J145" s="12"/>
      <c r="K145" s="12"/>
      <c r="L145" s="12"/>
      <c r="M145" s="57"/>
    </row>
    <row r="146" spans="8:13" ht="30" customHeight="1" x14ac:dyDescent="0.15">
      <c r="H146" s="12"/>
      <c r="I146" s="12"/>
      <c r="J146" s="12"/>
      <c r="K146" s="12"/>
      <c r="L146" s="12"/>
      <c r="M146" s="57"/>
    </row>
    <row r="147" spans="8:13" ht="30" customHeight="1" x14ac:dyDescent="0.15">
      <c r="H147" s="12"/>
      <c r="I147" s="12"/>
      <c r="J147" s="12"/>
      <c r="K147" s="12"/>
      <c r="L147" s="12"/>
      <c r="M147" s="57"/>
    </row>
    <row r="148" spans="8:13" ht="30" customHeight="1" x14ac:dyDescent="0.15">
      <c r="H148" s="12"/>
      <c r="I148" s="12"/>
      <c r="J148" s="12"/>
      <c r="K148" s="12"/>
      <c r="L148" s="12"/>
      <c r="M148" s="57"/>
    </row>
    <row r="149" spans="8:13" ht="30" customHeight="1" x14ac:dyDescent="0.15">
      <c r="H149" s="12"/>
      <c r="I149" s="12"/>
      <c r="J149" s="12"/>
      <c r="K149" s="12"/>
      <c r="L149" s="12"/>
      <c r="M149" s="57"/>
    </row>
    <row r="150" spans="8:13" ht="30" customHeight="1" x14ac:dyDescent="0.15">
      <c r="H150" s="12"/>
      <c r="I150" s="12"/>
      <c r="J150" s="12"/>
      <c r="K150" s="12"/>
      <c r="L150" s="12"/>
      <c r="M150" s="57"/>
    </row>
    <row r="151" spans="8:13" ht="30" customHeight="1" x14ac:dyDescent="0.15">
      <c r="H151" s="12"/>
      <c r="I151" s="12"/>
      <c r="J151" s="12"/>
      <c r="K151" s="12"/>
      <c r="L151" s="12"/>
      <c r="M151" s="57"/>
    </row>
    <row r="152" spans="8:13" ht="30" customHeight="1" x14ac:dyDescent="0.15">
      <c r="H152" s="12"/>
      <c r="I152" s="12"/>
      <c r="J152" s="12"/>
      <c r="K152" s="12"/>
      <c r="L152" s="12"/>
      <c r="M152" s="57"/>
    </row>
    <row r="153" spans="8:13" ht="30" customHeight="1" x14ac:dyDescent="0.15">
      <c r="H153" s="12"/>
      <c r="I153" s="12"/>
      <c r="J153" s="12"/>
      <c r="K153" s="12"/>
      <c r="L153" s="12"/>
      <c r="M153" s="57"/>
    </row>
    <row r="154" spans="8:13" ht="30" customHeight="1" x14ac:dyDescent="0.15">
      <c r="H154" s="12"/>
      <c r="I154" s="12"/>
      <c r="J154" s="12"/>
      <c r="K154" s="12"/>
      <c r="L154" s="12"/>
      <c r="M154" s="57"/>
    </row>
    <row r="155" spans="8:13" ht="30" customHeight="1" x14ac:dyDescent="0.15">
      <c r="H155" s="12"/>
      <c r="I155" s="12"/>
      <c r="J155" s="12"/>
      <c r="K155" s="12"/>
      <c r="L155" s="12"/>
      <c r="M155" s="57"/>
    </row>
    <row r="156" spans="8:13" ht="30" customHeight="1" x14ac:dyDescent="0.15">
      <c r="H156" s="12"/>
      <c r="I156" s="12"/>
      <c r="J156" s="12"/>
      <c r="K156" s="12"/>
      <c r="L156" s="12"/>
      <c r="M156" s="57"/>
    </row>
    <row r="157" spans="8:13" ht="30" customHeight="1" x14ac:dyDescent="0.15">
      <c r="H157" s="12"/>
      <c r="I157" s="12"/>
      <c r="J157" s="12"/>
      <c r="K157" s="12"/>
      <c r="L157" s="12"/>
      <c r="M157" s="57"/>
    </row>
    <row r="158" spans="8:13" ht="30" customHeight="1" x14ac:dyDescent="0.15">
      <c r="H158" s="12"/>
      <c r="I158" s="12"/>
      <c r="J158" s="12"/>
      <c r="K158" s="12"/>
      <c r="L158" s="12"/>
      <c r="M158" s="57"/>
    </row>
    <row r="159" spans="8:13" ht="30" customHeight="1" x14ac:dyDescent="0.15">
      <c r="H159" s="12"/>
      <c r="I159" s="12"/>
      <c r="J159" s="12"/>
      <c r="K159" s="12"/>
      <c r="L159" s="12"/>
      <c r="M159" s="57"/>
    </row>
    <row r="160" spans="8:13" ht="30" customHeight="1" x14ac:dyDescent="0.15">
      <c r="H160" s="12"/>
      <c r="I160" s="12"/>
      <c r="J160" s="12"/>
      <c r="K160" s="12"/>
      <c r="L160" s="12"/>
      <c r="M160" s="57"/>
    </row>
    <row r="161" spans="8:13" ht="30" customHeight="1" x14ac:dyDescent="0.15">
      <c r="H161" s="12"/>
      <c r="I161" s="12"/>
      <c r="J161" s="12"/>
      <c r="K161" s="12"/>
      <c r="L161" s="12"/>
      <c r="M161" s="57"/>
    </row>
    <row r="162" spans="8:13" ht="30" customHeight="1" x14ac:dyDescent="0.15">
      <c r="H162" s="12"/>
      <c r="I162" s="12"/>
      <c r="J162" s="12"/>
      <c r="K162" s="12"/>
      <c r="L162" s="12"/>
      <c r="M162" s="57"/>
    </row>
    <row r="163" spans="8:13" ht="30" customHeight="1" x14ac:dyDescent="0.15">
      <c r="H163" s="12"/>
      <c r="I163" s="12"/>
      <c r="J163" s="12"/>
      <c r="K163" s="12"/>
      <c r="L163" s="12"/>
      <c r="M163" s="57"/>
    </row>
    <row r="164" spans="8:13" ht="30" customHeight="1" x14ac:dyDescent="0.15">
      <c r="H164" s="12"/>
      <c r="I164" s="12"/>
      <c r="J164" s="12"/>
      <c r="K164" s="12"/>
      <c r="L164" s="12"/>
      <c r="M164" s="57"/>
    </row>
    <row r="165" spans="8:13" ht="30" customHeight="1" x14ac:dyDescent="0.15">
      <c r="H165" s="12"/>
      <c r="I165" s="12"/>
      <c r="J165" s="12"/>
      <c r="K165" s="12"/>
      <c r="L165" s="12"/>
      <c r="M165" s="57"/>
    </row>
    <row r="166" spans="8:13" ht="30" customHeight="1" x14ac:dyDescent="0.15">
      <c r="H166" s="12"/>
      <c r="I166" s="12"/>
      <c r="J166" s="12"/>
      <c r="K166" s="12"/>
      <c r="L166" s="12"/>
      <c r="M166" s="57"/>
    </row>
    <row r="167" spans="8:13" ht="30" customHeight="1" x14ac:dyDescent="0.15">
      <c r="H167" s="12"/>
      <c r="I167" s="12"/>
      <c r="J167" s="12"/>
      <c r="K167" s="12"/>
      <c r="L167" s="12"/>
      <c r="M167" s="57"/>
    </row>
    <row r="168" spans="8:13" ht="30" customHeight="1" x14ac:dyDescent="0.15">
      <c r="H168" s="12"/>
      <c r="I168" s="12"/>
      <c r="J168" s="12"/>
      <c r="K168" s="12"/>
      <c r="L168" s="12"/>
      <c r="M168" s="57"/>
    </row>
    <row r="169" spans="8:13" ht="30" customHeight="1" x14ac:dyDescent="0.15">
      <c r="H169" s="12"/>
      <c r="I169" s="12"/>
      <c r="J169" s="12"/>
      <c r="K169" s="12"/>
      <c r="L169" s="12"/>
      <c r="M169" s="57"/>
    </row>
    <row r="170" spans="8:13" ht="30" customHeight="1" x14ac:dyDescent="0.15">
      <c r="H170" s="12"/>
      <c r="I170" s="12"/>
      <c r="J170" s="12"/>
      <c r="K170" s="12"/>
      <c r="L170" s="12"/>
      <c r="M170" s="57"/>
    </row>
    <row r="171" spans="8:13" ht="30" customHeight="1" x14ac:dyDescent="0.15">
      <c r="H171" s="12"/>
      <c r="I171" s="12"/>
      <c r="J171" s="12"/>
      <c r="K171" s="12"/>
      <c r="L171" s="12"/>
      <c r="M171" s="57"/>
    </row>
    <row r="172" spans="8:13" ht="30" customHeight="1" x14ac:dyDescent="0.15">
      <c r="H172" s="12"/>
      <c r="I172" s="12"/>
      <c r="J172" s="12"/>
      <c r="K172" s="12"/>
      <c r="L172" s="12"/>
      <c r="M172" s="57"/>
    </row>
    <row r="173" spans="8:13" ht="30" customHeight="1" x14ac:dyDescent="0.15">
      <c r="H173" s="12"/>
      <c r="I173" s="12"/>
      <c r="J173" s="12"/>
      <c r="K173" s="12"/>
      <c r="L173" s="12"/>
      <c r="M173" s="57"/>
    </row>
    <row r="174" spans="8:13" ht="30" customHeight="1" x14ac:dyDescent="0.15">
      <c r="H174" s="12"/>
      <c r="I174" s="12"/>
      <c r="J174" s="12"/>
      <c r="K174" s="12"/>
      <c r="L174" s="12"/>
      <c r="M174" s="57"/>
    </row>
    <row r="175" spans="8:13" ht="30" customHeight="1" x14ac:dyDescent="0.15">
      <c r="H175" s="12"/>
      <c r="I175" s="12"/>
      <c r="J175" s="12"/>
      <c r="K175" s="12"/>
      <c r="L175" s="12"/>
      <c r="M175" s="57"/>
    </row>
    <row r="176" spans="8:13" ht="30" customHeight="1" x14ac:dyDescent="0.15">
      <c r="H176" s="12"/>
      <c r="I176" s="12"/>
      <c r="J176" s="12"/>
      <c r="K176" s="12"/>
      <c r="L176" s="12"/>
      <c r="M176" s="57"/>
    </row>
    <row r="177" spans="8:13" ht="30" customHeight="1" x14ac:dyDescent="0.15">
      <c r="H177" s="12"/>
      <c r="I177" s="12"/>
      <c r="J177" s="12"/>
      <c r="K177" s="12"/>
      <c r="L177" s="12"/>
      <c r="M177" s="57"/>
    </row>
    <row r="178" spans="8:13" ht="30" customHeight="1" x14ac:dyDescent="0.15">
      <c r="H178" s="12"/>
      <c r="I178" s="12"/>
      <c r="J178" s="12"/>
      <c r="K178" s="12"/>
      <c r="L178" s="12"/>
      <c r="M178" s="57"/>
    </row>
    <row r="179" spans="8:13" ht="30" customHeight="1" x14ac:dyDescent="0.15">
      <c r="H179" s="12"/>
      <c r="I179" s="12"/>
      <c r="J179" s="12"/>
      <c r="K179" s="12"/>
      <c r="L179" s="12"/>
      <c r="M179" s="57"/>
    </row>
    <row r="180" spans="8:13" ht="30" customHeight="1" x14ac:dyDescent="0.15">
      <c r="H180" s="12"/>
      <c r="I180" s="12"/>
      <c r="J180" s="12"/>
      <c r="K180" s="12"/>
      <c r="L180" s="12"/>
      <c r="M180" s="57"/>
    </row>
    <row r="181" spans="8:13" ht="30" customHeight="1" x14ac:dyDescent="0.15">
      <c r="H181" s="12"/>
      <c r="I181" s="12"/>
      <c r="J181" s="12"/>
      <c r="K181" s="12"/>
      <c r="L181" s="12"/>
      <c r="M181" s="57"/>
    </row>
    <row r="182" spans="8:13" ht="30" customHeight="1" x14ac:dyDescent="0.15">
      <c r="H182" s="12"/>
      <c r="I182" s="12"/>
      <c r="J182" s="12"/>
      <c r="K182" s="12"/>
      <c r="L182" s="12"/>
      <c r="M182" s="57"/>
    </row>
    <row r="183" spans="8:13" ht="30" customHeight="1" x14ac:dyDescent="0.15">
      <c r="H183" s="12"/>
      <c r="I183" s="12"/>
      <c r="J183" s="12"/>
      <c r="K183" s="12"/>
      <c r="L183" s="12"/>
      <c r="M183" s="57"/>
    </row>
    <row r="184" spans="8:13" ht="30" customHeight="1" x14ac:dyDescent="0.15">
      <c r="H184" s="12"/>
      <c r="I184" s="12"/>
      <c r="J184" s="12"/>
      <c r="K184" s="12"/>
      <c r="L184" s="12"/>
      <c r="M184" s="57"/>
    </row>
    <row r="185" spans="8:13" ht="30" customHeight="1" x14ac:dyDescent="0.15">
      <c r="H185" s="12"/>
      <c r="I185" s="12"/>
      <c r="J185" s="12"/>
      <c r="K185" s="12"/>
      <c r="L185" s="12"/>
      <c r="M185" s="57"/>
    </row>
    <row r="186" spans="8:13" ht="30" customHeight="1" x14ac:dyDescent="0.15">
      <c r="H186" s="12"/>
      <c r="I186" s="12"/>
      <c r="J186" s="12"/>
      <c r="K186" s="12"/>
      <c r="L186" s="12"/>
      <c r="M186" s="57"/>
    </row>
    <row r="187" spans="8:13" ht="30" customHeight="1" x14ac:dyDescent="0.15">
      <c r="H187" s="12"/>
      <c r="I187" s="12"/>
      <c r="J187" s="12"/>
      <c r="K187" s="12"/>
      <c r="L187" s="12"/>
      <c r="M187" s="57"/>
    </row>
    <row r="188" spans="8:13" ht="30" customHeight="1" x14ac:dyDescent="0.15">
      <c r="H188" s="12"/>
      <c r="I188" s="12"/>
      <c r="J188" s="12"/>
      <c r="K188" s="12"/>
      <c r="L188" s="12"/>
      <c r="M188" s="57"/>
    </row>
    <row r="189" spans="8:13" ht="30" customHeight="1" x14ac:dyDescent="0.15">
      <c r="H189" s="12"/>
      <c r="I189" s="12"/>
      <c r="J189" s="12"/>
      <c r="K189" s="12"/>
      <c r="L189" s="12"/>
      <c r="M189" s="57"/>
    </row>
    <row r="190" spans="8:13" ht="30" customHeight="1" x14ac:dyDescent="0.15">
      <c r="H190" s="12"/>
      <c r="I190" s="12"/>
      <c r="J190" s="12"/>
      <c r="K190" s="12"/>
      <c r="L190" s="12"/>
      <c r="M190" s="57"/>
    </row>
    <row r="191" spans="8:13" ht="30" customHeight="1" x14ac:dyDescent="0.15">
      <c r="H191" s="12"/>
      <c r="I191" s="12"/>
      <c r="J191" s="12"/>
      <c r="K191" s="12"/>
      <c r="L191" s="12"/>
      <c r="M191" s="57"/>
    </row>
    <row r="192" spans="8:13" ht="30" customHeight="1" x14ac:dyDescent="0.15">
      <c r="H192" s="12"/>
      <c r="I192" s="12"/>
      <c r="J192" s="12"/>
      <c r="K192" s="12"/>
      <c r="L192" s="12"/>
      <c r="M192" s="57"/>
    </row>
    <row r="193" spans="8:13" ht="30" customHeight="1" x14ac:dyDescent="0.15">
      <c r="H193" s="12"/>
      <c r="I193" s="12"/>
      <c r="J193" s="12"/>
      <c r="K193" s="12"/>
      <c r="L193" s="12"/>
      <c r="M193" s="57"/>
    </row>
    <row r="194" spans="8:13" ht="30" customHeight="1" x14ac:dyDescent="0.15">
      <c r="H194" s="12"/>
      <c r="I194" s="12"/>
      <c r="J194" s="12"/>
      <c r="K194" s="12"/>
      <c r="L194" s="12"/>
      <c r="M194" s="57"/>
    </row>
    <row r="195" spans="8:13" ht="30" customHeight="1" x14ac:dyDescent="0.15">
      <c r="H195" s="12"/>
      <c r="I195" s="12"/>
      <c r="J195" s="12"/>
      <c r="K195" s="12"/>
      <c r="L195" s="12"/>
      <c r="M195" s="57"/>
    </row>
    <row r="196" spans="8:13" ht="30" customHeight="1" x14ac:dyDescent="0.15">
      <c r="H196" s="12"/>
      <c r="I196" s="12"/>
      <c r="J196" s="12"/>
      <c r="K196" s="12"/>
      <c r="L196" s="12"/>
      <c r="M196" s="57"/>
    </row>
    <row r="197" spans="8:13" ht="30" customHeight="1" x14ac:dyDescent="0.15">
      <c r="H197" s="12"/>
      <c r="I197" s="12"/>
      <c r="J197" s="12"/>
      <c r="K197" s="12"/>
      <c r="L197" s="12"/>
      <c r="M197" s="57"/>
    </row>
    <row r="198" spans="8:13" ht="30" customHeight="1" x14ac:dyDescent="0.15">
      <c r="H198" s="12"/>
      <c r="I198" s="12"/>
      <c r="J198" s="12"/>
      <c r="K198" s="12"/>
      <c r="L198" s="12"/>
      <c r="M198" s="57"/>
    </row>
    <row r="199" spans="8:13" ht="30" customHeight="1" x14ac:dyDescent="0.15">
      <c r="H199" s="12"/>
      <c r="I199" s="12"/>
      <c r="J199" s="12"/>
      <c r="K199" s="12"/>
      <c r="L199" s="12"/>
      <c r="M199" s="57"/>
    </row>
    <row r="200" spans="8:13" ht="30" customHeight="1" x14ac:dyDescent="0.15">
      <c r="H200" s="12"/>
      <c r="I200" s="12"/>
      <c r="J200" s="12"/>
      <c r="K200" s="12"/>
      <c r="L200" s="12"/>
      <c r="M200" s="57"/>
    </row>
    <row r="201" spans="8:13" ht="30" customHeight="1" x14ac:dyDescent="0.15">
      <c r="H201" s="12"/>
      <c r="I201" s="12"/>
      <c r="J201" s="12"/>
      <c r="K201" s="12"/>
      <c r="L201" s="12"/>
      <c r="M201" s="57"/>
    </row>
    <row r="202" spans="8:13" ht="30" customHeight="1" x14ac:dyDescent="0.15">
      <c r="H202" s="12"/>
      <c r="I202" s="12"/>
      <c r="J202" s="12"/>
      <c r="K202" s="12"/>
      <c r="L202" s="12"/>
      <c r="M202" s="57"/>
    </row>
    <row r="203" spans="8:13" ht="30" customHeight="1" x14ac:dyDescent="0.15">
      <c r="H203" s="12"/>
      <c r="I203" s="12"/>
      <c r="J203" s="12"/>
      <c r="K203" s="12"/>
      <c r="L203" s="12"/>
      <c r="M203" s="57"/>
    </row>
    <row r="204" spans="8:13" ht="30" customHeight="1" x14ac:dyDescent="0.15">
      <c r="H204" s="12"/>
      <c r="I204" s="12"/>
      <c r="J204" s="12"/>
      <c r="K204" s="12"/>
      <c r="L204" s="12"/>
      <c r="M204" s="57"/>
    </row>
    <row r="205" spans="8:13" ht="30" customHeight="1" x14ac:dyDescent="0.15">
      <c r="H205" s="12"/>
      <c r="I205" s="12"/>
      <c r="J205" s="12"/>
      <c r="K205" s="12"/>
      <c r="L205" s="12"/>
      <c r="M205" s="57"/>
    </row>
    <row r="206" spans="8:13" ht="30" customHeight="1" x14ac:dyDescent="0.15">
      <c r="H206" s="12"/>
      <c r="I206" s="12"/>
      <c r="J206" s="12"/>
      <c r="K206" s="12"/>
      <c r="L206" s="12"/>
      <c r="M206" s="57"/>
    </row>
    <row r="207" spans="8:13" ht="30" customHeight="1" x14ac:dyDescent="0.15">
      <c r="H207" s="12"/>
      <c r="I207" s="12"/>
      <c r="J207" s="12"/>
      <c r="K207" s="12"/>
      <c r="L207" s="12"/>
      <c r="M207" s="57"/>
    </row>
    <row r="208" spans="8:13" ht="30" customHeight="1" x14ac:dyDescent="0.15">
      <c r="H208" s="12"/>
      <c r="I208" s="12"/>
      <c r="J208" s="12"/>
      <c r="K208" s="12"/>
      <c r="L208" s="12"/>
      <c r="M208" s="57"/>
    </row>
    <row r="209" spans="8:13" ht="30" customHeight="1" x14ac:dyDescent="0.15">
      <c r="H209" s="12"/>
      <c r="I209" s="12"/>
      <c r="J209" s="12"/>
      <c r="K209" s="12"/>
      <c r="L209" s="12"/>
      <c r="M209" s="57"/>
    </row>
    <row r="210" spans="8:13" ht="30" customHeight="1" x14ac:dyDescent="0.15">
      <c r="M210" s="8"/>
    </row>
    <row r="211" spans="8:13" ht="30" customHeight="1" x14ac:dyDescent="0.15">
      <c r="M211" s="8"/>
    </row>
    <row r="212" spans="8:13" ht="30" customHeight="1" x14ac:dyDescent="0.15">
      <c r="M212" s="8"/>
    </row>
    <row r="213" spans="8:13" ht="30" customHeight="1" x14ac:dyDescent="0.15">
      <c r="M213" s="8"/>
    </row>
    <row r="214" spans="8:13" ht="30" customHeight="1" x14ac:dyDescent="0.15">
      <c r="M214" s="8"/>
    </row>
    <row r="215" spans="8:13" ht="30" customHeight="1" x14ac:dyDescent="0.15">
      <c r="M215" s="8"/>
    </row>
    <row r="216" spans="8:13" ht="30" customHeight="1" x14ac:dyDescent="0.15">
      <c r="M216" s="8"/>
    </row>
    <row r="217" spans="8:13" ht="30" customHeight="1" x14ac:dyDescent="0.15">
      <c r="M217" s="8"/>
    </row>
    <row r="218" spans="8:13" ht="30" customHeight="1" x14ac:dyDescent="0.15">
      <c r="M218" s="8"/>
    </row>
    <row r="219" spans="8:13" ht="30" customHeight="1" x14ac:dyDescent="0.15">
      <c r="M219" s="8"/>
    </row>
    <row r="220" spans="8:13" ht="30" customHeight="1" x14ac:dyDescent="0.15">
      <c r="M220" s="8"/>
    </row>
    <row r="221" spans="8:13" ht="30" customHeight="1" x14ac:dyDescent="0.15">
      <c r="M221" s="8"/>
    </row>
    <row r="222" spans="8:13" ht="30" customHeight="1" x14ac:dyDescent="0.15">
      <c r="M222" s="8"/>
    </row>
    <row r="223" spans="8:13" ht="30" customHeight="1" x14ac:dyDescent="0.15">
      <c r="M223" s="8"/>
    </row>
    <row r="224" spans="8:13" ht="30" customHeight="1" x14ac:dyDescent="0.15">
      <c r="M224" s="8"/>
    </row>
    <row r="225" spans="13:13" ht="30" customHeight="1" x14ac:dyDescent="0.15">
      <c r="M225" s="8"/>
    </row>
  </sheetData>
  <mergeCells count="40">
    <mergeCell ref="D10:H10"/>
    <mergeCell ref="D11:H11"/>
    <mergeCell ref="D12:H12"/>
    <mergeCell ref="D13:H13"/>
    <mergeCell ref="D14:H14"/>
    <mergeCell ref="A23:H23"/>
    <mergeCell ref="I23:M23"/>
    <mergeCell ref="D15:H15"/>
    <mergeCell ref="D16:H16"/>
    <mergeCell ref="D17:H17"/>
    <mergeCell ref="D18:H18"/>
    <mergeCell ref="D19:H19"/>
    <mergeCell ref="A9:A22"/>
    <mergeCell ref="B9:B22"/>
    <mergeCell ref="M9:M22"/>
    <mergeCell ref="C9:C22"/>
    <mergeCell ref="D9:H9"/>
    <mergeCell ref="L9:L22"/>
    <mergeCell ref="D20:H20"/>
    <mergeCell ref="D21:H21"/>
    <mergeCell ref="D22:H22"/>
    <mergeCell ref="A1:M1"/>
    <mergeCell ref="B2:C2"/>
    <mergeCell ref="D2:H2"/>
    <mergeCell ref="D3:H3"/>
    <mergeCell ref="D4:H4"/>
    <mergeCell ref="A3:A5"/>
    <mergeCell ref="C3:C5"/>
    <mergeCell ref="M3:M5"/>
    <mergeCell ref="D5:H5"/>
    <mergeCell ref="A6:A8"/>
    <mergeCell ref="B3:B5"/>
    <mergeCell ref="B6:B8"/>
    <mergeCell ref="M6:M8"/>
    <mergeCell ref="C6:C8"/>
    <mergeCell ref="L3:L5"/>
    <mergeCell ref="D6:H6"/>
    <mergeCell ref="D7:H7"/>
    <mergeCell ref="L6:L8"/>
    <mergeCell ref="D8:H8"/>
  </mergeCells>
  <phoneticPr fontId="28" type="noConversion"/>
  <pageMargins left="0.7" right="0.7" top="0.75" bottom="0.75" header="0.3" footer="0.3"/>
  <pageSetup paperSize="9" scale="91"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67"/>
  <sheetViews>
    <sheetView view="pageBreakPreview" zoomScale="85" zoomScaleNormal="100" zoomScaleSheetLayoutView="85" workbookViewId="0">
      <selection activeCell="E51" sqref="E51:E53"/>
    </sheetView>
  </sheetViews>
  <sheetFormatPr defaultColWidth="9" defaultRowHeight="16.5" x14ac:dyDescent="0.15"/>
  <cols>
    <col min="1" max="1" width="9.125" style="45" customWidth="1"/>
    <col min="2" max="2" width="19.5" style="45" customWidth="1"/>
    <col min="3" max="3" width="9.125" style="45" customWidth="1"/>
    <col min="4" max="4" width="72.375" style="46" customWidth="1"/>
    <col min="5" max="6" width="11.125" style="47" customWidth="1"/>
    <col min="7" max="16384" width="9" style="45"/>
  </cols>
  <sheetData>
    <row r="1" spans="1:6" x14ac:dyDescent="0.15">
      <c r="A1" s="215" t="s">
        <v>203</v>
      </c>
      <c r="B1" s="215"/>
      <c r="C1" s="215"/>
      <c r="D1" s="215"/>
      <c r="E1" s="215"/>
      <c r="F1" s="215"/>
    </row>
    <row r="2" spans="1:6" x14ac:dyDescent="0.15">
      <c r="A2" s="33"/>
      <c r="B2" s="33"/>
      <c r="C2" s="33"/>
      <c r="D2" s="34"/>
      <c r="E2" s="35" t="s">
        <v>204</v>
      </c>
      <c r="F2" s="35" t="s">
        <v>205</v>
      </c>
    </row>
    <row r="3" spans="1:6" x14ac:dyDescent="0.15">
      <c r="A3" s="33" t="s">
        <v>206</v>
      </c>
      <c r="B3" s="33" t="s">
        <v>207</v>
      </c>
      <c r="C3" s="33" t="s">
        <v>208</v>
      </c>
      <c r="D3" s="33" t="s">
        <v>209</v>
      </c>
      <c r="E3" s="36" t="s">
        <v>132</v>
      </c>
      <c r="F3" s="36" t="s">
        <v>134</v>
      </c>
    </row>
    <row r="4" spans="1:6" x14ac:dyDescent="0.15">
      <c r="A4" s="216" t="s">
        <v>98</v>
      </c>
      <c r="B4" s="219" t="s">
        <v>54</v>
      </c>
      <c r="C4" s="220" t="s">
        <v>61</v>
      </c>
      <c r="D4" s="38" t="s">
        <v>135</v>
      </c>
      <c r="E4" s="226" t="str">
        <f>塔式起重机实体检查!N4</f>
        <v>/</v>
      </c>
      <c r="F4" s="223" t="str">
        <f>塔式起重机实体检查!V4</f>
        <v>/</v>
      </c>
    </row>
    <row r="5" spans="1:6" x14ac:dyDescent="0.15">
      <c r="A5" s="217"/>
      <c r="B5" s="219"/>
      <c r="C5" s="221"/>
      <c r="D5" s="38" t="s">
        <v>136</v>
      </c>
      <c r="E5" s="226"/>
      <c r="F5" s="224"/>
    </row>
    <row r="6" spans="1:6" x14ac:dyDescent="0.15">
      <c r="A6" s="217"/>
      <c r="B6" s="219" t="s">
        <v>55</v>
      </c>
      <c r="C6" s="221"/>
      <c r="D6" s="38" t="s">
        <v>137</v>
      </c>
      <c r="E6" s="226" t="str">
        <f>塔式起重机实体检查!O4</f>
        <v>/</v>
      </c>
      <c r="F6" s="224"/>
    </row>
    <row r="7" spans="1:6" x14ac:dyDescent="0.15">
      <c r="A7" s="217"/>
      <c r="B7" s="219"/>
      <c r="C7" s="221"/>
      <c r="D7" s="38" t="s">
        <v>138</v>
      </c>
      <c r="E7" s="226"/>
      <c r="F7" s="224"/>
    </row>
    <row r="8" spans="1:6" x14ac:dyDescent="0.15">
      <c r="A8" s="217"/>
      <c r="B8" s="219"/>
      <c r="C8" s="221"/>
      <c r="D8" s="38" t="s">
        <v>139</v>
      </c>
      <c r="E8" s="226"/>
      <c r="F8" s="224"/>
    </row>
    <row r="9" spans="1:6" x14ac:dyDescent="0.15">
      <c r="A9" s="217"/>
      <c r="B9" s="219" t="s">
        <v>56</v>
      </c>
      <c r="C9" s="221"/>
      <c r="D9" s="38" t="s">
        <v>140</v>
      </c>
      <c r="E9" s="226" t="str">
        <f>塔式起重机实体检查!P4</f>
        <v>/</v>
      </c>
      <c r="F9" s="224"/>
    </row>
    <row r="10" spans="1:6" x14ac:dyDescent="0.15">
      <c r="A10" s="217"/>
      <c r="B10" s="219"/>
      <c r="C10" s="221"/>
      <c r="D10" s="38" t="s">
        <v>141</v>
      </c>
      <c r="E10" s="226"/>
      <c r="F10" s="224"/>
    </row>
    <row r="11" spans="1:6" x14ac:dyDescent="0.15">
      <c r="A11" s="217"/>
      <c r="B11" s="220" t="s">
        <v>57</v>
      </c>
      <c r="C11" s="221"/>
      <c r="D11" s="38" t="s">
        <v>142</v>
      </c>
      <c r="E11" s="227" t="str">
        <f>塔式起重机实体检查!Q4</f>
        <v>/</v>
      </c>
      <c r="F11" s="224"/>
    </row>
    <row r="12" spans="1:6" x14ac:dyDescent="0.15">
      <c r="A12" s="217"/>
      <c r="B12" s="221"/>
      <c r="C12" s="221"/>
      <c r="D12" s="38" t="s">
        <v>143</v>
      </c>
      <c r="E12" s="228"/>
      <c r="F12" s="224"/>
    </row>
    <row r="13" spans="1:6" x14ac:dyDescent="0.15">
      <c r="A13" s="217"/>
      <c r="B13" s="222"/>
      <c r="C13" s="221"/>
      <c r="D13" s="38" t="s">
        <v>144</v>
      </c>
      <c r="E13" s="229"/>
      <c r="F13" s="224"/>
    </row>
    <row r="14" spans="1:6" x14ac:dyDescent="0.15">
      <c r="A14" s="217"/>
      <c r="B14" s="219" t="s">
        <v>58</v>
      </c>
      <c r="C14" s="221"/>
      <c r="D14" s="38" t="s">
        <v>145</v>
      </c>
      <c r="E14" s="226" t="str">
        <f>塔式起重机实体检查!R4</f>
        <v>/</v>
      </c>
      <c r="F14" s="224"/>
    </row>
    <row r="15" spans="1:6" x14ac:dyDescent="0.15">
      <c r="A15" s="217"/>
      <c r="B15" s="219"/>
      <c r="C15" s="221"/>
      <c r="D15" s="38" t="s">
        <v>146</v>
      </c>
      <c r="E15" s="226"/>
      <c r="F15" s="224"/>
    </row>
    <row r="16" spans="1:6" x14ac:dyDescent="0.15">
      <c r="A16" s="217"/>
      <c r="B16" s="219"/>
      <c r="C16" s="221"/>
      <c r="D16" s="38" t="s">
        <v>147</v>
      </c>
      <c r="E16" s="226"/>
      <c r="F16" s="224"/>
    </row>
    <row r="17" spans="1:6" x14ac:dyDescent="0.15">
      <c r="A17" s="217"/>
      <c r="B17" s="219"/>
      <c r="C17" s="221"/>
      <c r="D17" s="38" t="s">
        <v>148</v>
      </c>
      <c r="E17" s="226"/>
      <c r="F17" s="224"/>
    </row>
    <row r="18" spans="1:6" x14ac:dyDescent="0.15">
      <c r="A18" s="217"/>
      <c r="B18" s="219"/>
      <c r="C18" s="221"/>
      <c r="D18" s="38" t="s">
        <v>149</v>
      </c>
      <c r="E18" s="226"/>
      <c r="F18" s="224"/>
    </row>
    <row r="19" spans="1:6" x14ac:dyDescent="0.15">
      <c r="A19" s="217"/>
      <c r="B19" s="219"/>
      <c r="C19" s="221"/>
      <c r="D19" s="38" t="s">
        <v>150</v>
      </c>
      <c r="E19" s="226"/>
      <c r="F19" s="224"/>
    </row>
    <row r="20" spans="1:6" x14ac:dyDescent="0.15">
      <c r="A20" s="217"/>
      <c r="B20" s="219"/>
      <c r="C20" s="221"/>
      <c r="D20" s="38" t="s">
        <v>151</v>
      </c>
      <c r="E20" s="226"/>
      <c r="F20" s="224"/>
    </row>
    <row r="21" spans="1:6" x14ac:dyDescent="0.15">
      <c r="A21" s="217"/>
      <c r="B21" s="219"/>
      <c r="C21" s="221"/>
      <c r="D21" s="38" t="s">
        <v>152</v>
      </c>
      <c r="E21" s="226"/>
      <c r="F21" s="224"/>
    </row>
    <row r="22" spans="1:6" ht="33" x14ac:dyDescent="0.15">
      <c r="A22" s="217"/>
      <c r="B22" s="37" t="s">
        <v>59</v>
      </c>
      <c r="C22" s="221"/>
      <c r="D22" s="38" t="s">
        <v>153</v>
      </c>
      <c r="E22" s="39" t="str">
        <f>塔式起重机实体检查!S4</f>
        <v>/</v>
      </c>
      <c r="F22" s="224"/>
    </row>
    <row r="23" spans="1:6" x14ac:dyDescent="0.15">
      <c r="A23" s="217"/>
      <c r="B23" s="37" t="s">
        <v>60</v>
      </c>
      <c r="C23" s="222"/>
      <c r="D23" s="38" t="s">
        <v>154</v>
      </c>
      <c r="E23" s="39" t="str">
        <f>塔式起重机实体检查!T4</f>
        <v>/</v>
      </c>
      <c r="F23" s="224"/>
    </row>
    <row r="24" spans="1:6" x14ac:dyDescent="0.15">
      <c r="A24" s="217"/>
      <c r="B24" s="219" t="s">
        <v>60</v>
      </c>
      <c r="C24" s="220" t="s">
        <v>65</v>
      </c>
      <c r="D24" s="38" t="s">
        <v>155</v>
      </c>
      <c r="E24" s="226" t="str">
        <f>塔式起重机实体检查!N6</f>
        <v>/</v>
      </c>
      <c r="F24" s="224"/>
    </row>
    <row r="25" spans="1:6" x14ac:dyDescent="0.15">
      <c r="A25" s="217"/>
      <c r="B25" s="219"/>
      <c r="C25" s="221"/>
      <c r="D25" s="38" t="s">
        <v>156</v>
      </c>
      <c r="E25" s="226"/>
      <c r="F25" s="224"/>
    </row>
    <row r="26" spans="1:6" x14ac:dyDescent="0.15">
      <c r="A26" s="217"/>
      <c r="B26" s="219"/>
      <c r="C26" s="221"/>
      <c r="D26" s="38" t="s">
        <v>157</v>
      </c>
      <c r="E26" s="226"/>
      <c r="F26" s="224"/>
    </row>
    <row r="27" spans="1:6" x14ac:dyDescent="0.15">
      <c r="A27" s="217"/>
      <c r="B27" s="219"/>
      <c r="C27" s="221"/>
      <c r="D27" s="38" t="s">
        <v>158</v>
      </c>
      <c r="E27" s="226"/>
      <c r="F27" s="224"/>
    </row>
    <row r="28" spans="1:6" x14ac:dyDescent="0.15">
      <c r="A28" s="217"/>
      <c r="B28" s="219" t="s">
        <v>57</v>
      </c>
      <c r="C28" s="221"/>
      <c r="D28" s="38" t="s">
        <v>210</v>
      </c>
      <c r="E28" s="226" t="str">
        <f>塔式起重机实体检查!O6</f>
        <v>/</v>
      </c>
      <c r="F28" s="224"/>
    </row>
    <row r="29" spans="1:6" x14ac:dyDescent="0.15">
      <c r="A29" s="217"/>
      <c r="B29" s="219"/>
      <c r="C29" s="221"/>
      <c r="D29" s="38" t="s">
        <v>160</v>
      </c>
      <c r="E29" s="226"/>
      <c r="F29" s="224"/>
    </row>
    <row r="30" spans="1:6" ht="33" x14ac:dyDescent="0.15">
      <c r="A30" s="217"/>
      <c r="B30" s="219"/>
      <c r="C30" s="221"/>
      <c r="D30" s="38" t="s">
        <v>161</v>
      </c>
      <c r="E30" s="226"/>
      <c r="F30" s="224"/>
    </row>
    <row r="31" spans="1:6" x14ac:dyDescent="0.15">
      <c r="A31" s="217"/>
      <c r="B31" s="219"/>
      <c r="C31" s="221"/>
      <c r="D31" s="38" t="s">
        <v>162</v>
      </c>
      <c r="E31" s="226"/>
      <c r="F31" s="224"/>
    </row>
    <row r="32" spans="1:6" x14ac:dyDescent="0.15">
      <c r="A32" s="217"/>
      <c r="B32" s="219"/>
      <c r="C32" s="221"/>
      <c r="D32" s="38" t="s">
        <v>163</v>
      </c>
      <c r="E32" s="226"/>
      <c r="F32" s="224"/>
    </row>
    <row r="33" spans="1:6" x14ac:dyDescent="0.15">
      <c r="A33" s="217"/>
      <c r="B33" s="219"/>
      <c r="C33" s="221"/>
      <c r="D33" s="38" t="s">
        <v>164</v>
      </c>
      <c r="E33" s="226"/>
      <c r="F33" s="224"/>
    </row>
    <row r="34" spans="1:6" x14ac:dyDescent="0.15">
      <c r="A34" s="217"/>
      <c r="B34" s="219" t="s">
        <v>62</v>
      </c>
      <c r="C34" s="221"/>
      <c r="D34" s="38" t="s">
        <v>165</v>
      </c>
      <c r="E34" s="226" t="str">
        <f>塔式起重机实体检查!P6</f>
        <v>/</v>
      </c>
      <c r="F34" s="224"/>
    </row>
    <row r="35" spans="1:6" x14ac:dyDescent="0.15">
      <c r="A35" s="217"/>
      <c r="B35" s="219"/>
      <c r="C35" s="221"/>
      <c r="D35" s="38" t="s">
        <v>166</v>
      </c>
      <c r="E35" s="226"/>
      <c r="F35" s="224"/>
    </row>
    <row r="36" spans="1:6" x14ac:dyDescent="0.15">
      <c r="A36" s="217"/>
      <c r="B36" s="219"/>
      <c r="C36" s="221"/>
      <c r="D36" s="38" t="s">
        <v>167</v>
      </c>
      <c r="E36" s="226"/>
      <c r="F36" s="224"/>
    </row>
    <row r="37" spans="1:6" x14ac:dyDescent="0.15">
      <c r="A37" s="217"/>
      <c r="B37" s="219"/>
      <c r="C37" s="221"/>
      <c r="D37" s="38" t="s">
        <v>168</v>
      </c>
      <c r="E37" s="226"/>
      <c r="F37" s="224"/>
    </row>
    <row r="38" spans="1:6" x14ac:dyDescent="0.15">
      <c r="A38" s="217"/>
      <c r="B38" s="219"/>
      <c r="C38" s="221"/>
      <c r="D38" s="38" t="s">
        <v>169</v>
      </c>
      <c r="E38" s="226"/>
      <c r="F38" s="224"/>
    </row>
    <row r="39" spans="1:6" x14ac:dyDescent="0.15">
      <c r="A39" s="217"/>
      <c r="B39" s="219"/>
      <c r="C39" s="221"/>
      <c r="D39" s="38" t="s">
        <v>170</v>
      </c>
      <c r="E39" s="226"/>
      <c r="F39" s="224"/>
    </row>
    <row r="40" spans="1:6" x14ac:dyDescent="0.15">
      <c r="A40" s="217"/>
      <c r="B40" s="219"/>
      <c r="C40" s="221"/>
      <c r="D40" s="38" t="s">
        <v>171</v>
      </c>
      <c r="E40" s="226"/>
      <c r="F40" s="224"/>
    </row>
    <row r="41" spans="1:6" x14ac:dyDescent="0.15">
      <c r="A41" s="217"/>
      <c r="B41" s="219"/>
      <c r="C41" s="221"/>
      <c r="D41" s="38" t="s">
        <v>172</v>
      </c>
      <c r="E41" s="226"/>
      <c r="F41" s="224"/>
    </row>
    <row r="42" spans="1:6" x14ac:dyDescent="0.15">
      <c r="A42" s="217"/>
      <c r="B42" s="219"/>
      <c r="C42" s="221"/>
      <c r="D42" s="38" t="s">
        <v>173</v>
      </c>
      <c r="E42" s="226"/>
      <c r="F42" s="224"/>
    </row>
    <row r="43" spans="1:6" x14ac:dyDescent="0.15">
      <c r="A43" s="217"/>
      <c r="B43" s="219"/>
      <c r="C43" s="221"/>
      <c r="D43" s="38" t="s">
        <v>174</v>
      </c>
      <c r="E43" s="226"/>
      <c r="F43" s="224"/>
    </row>
    <row r="44" spans="1:6" x14ac:dyDescent="0.15">
      <c r="A44" s="217"/>
      <c r="B44" s="219" t="s">
        <v>63</v>
      </c>
      <c r="C44" s="221"/>
      <c r="D44" s="38" t="s">
        <v>175</v>
      </c>
      <c r="E44" s="226" t="str">
        <f>塔式起重机实体检查!Q6</f>
        <v>/</v>
      </c>
      <c r="F44" s="224"/>
    </row>
    <row r="45" spans="1:6" x14ac:dyDescent="0.15">
      <c r="A45" s="217"/>
      <c r="B45" s="219"/>
      <c r="C45" s="221"/>
      <c r="D45" s="38" t="s">
        <v>176</v>
      </c>
      <c r="E45" s="226"/>
      <c r="F45" s="224"/>
    </row>
    <row r="46" spans="1:6" x14ac:dyDescent="0.15">
      <c r="A46" s="217"/>
      <c r="B46" s="219"/>
      <c r="C46" s="221"/>
      <c r="D46" s="38" t="s">
        <v>177</v>
      </c>
      <c r="E46" s="226"/>
      <c r="F46" s="224"/>
    </row>
    <row r="47" spans="1:6" x14ac:dyDescent="0.15">
      <c r="A47" s="218"/>
      <c r="B47" s="37" t="s">
        <v>64</v>
      </c>
      <c r="C47" s="222"/>
      <c r="D47" s="38" t="s">
        <v>178</v>
      </c>
      <c r="E47" s="39" t="str">
        <f>塔式起重机实体检查!R6</f>
        <v>/</v>
      </c>
      <c r="F47" s="225"/>
    </row>
    <row r="48" spans="1:6" x14ac:dyDescent="0.15">
      <c r="A48" s="155" t="s">
        <v>105</v>
      </c>
      <c r="B48" s="151" t="s">
        <v>67</v>
      </c>
      <c r="C48" s="151" t="s">
        <v>105</v>
      </c>
      <c r="D48" s="49" t="s">
        <v>211</v>
      </c>
      <c r="E48" s="230" t="str">
        <f>塔式起重机管理行为!M3</f>
        <v>/</v>
      </c>
      <c r="F48" s="156" t="str">
        <f>塔式起重机管理行为!I23</f>
        <v>/</v>
      </c>
    </row>
    <row r="49" spans="1:6" ht="33" x14ac:dyDescent="0.15">
      <c r="A49" s="155"/>
      <c r="B49" s="151"/>
      <c r="C49" s="151"/>
      <c r="D49" s="40" t="s">
        <v>212</v>
      </c>
      <c r="E49" s="230"/>
      <c r="F49" s="156"/>
    </row>
    <row r="50" spans="1:6" ht="33" x14ac:dyDescent="0.15">
      <c r="A50" s="155"/>
      <c r="B50" s="151"/>
      <c r="C50" s="151"/>
      <c r="D50" s="40" t="s">
        <v>213</v>
      </c>
      <c r="E50" s="230"/>
      <c r="F50" s="156"/>
    </row>
    <row r="51" spans="1:6" ht="33" x14ac:dyDescent="0.15">
      <c r="A51" s="155"/>
      <c r="B51" s="151" t="s">
        <v>68</v>
      </c>
      <c r="C51" s="151"/>
      <c r="D51" s="38" t="s">
        <v>214</v>
      </c>
      <c r="E51" s="230" t="str">
        <f>塔式起重机管理行为!M6</f>
        <v>/</v>
      </c>
      <c r="F51" s="156"/>
    </row>
    <row r="52" spans="1:6" ht="33" x14ac:dyDescent="0.15">
      <c r="A52" s="155"/>
      <c r="B52" s="151"/>
      <c r="C52" s="151"/>
      <c r="D52" s="38" t="s">
        <v>215</v>
      </c>
      <c r="E52" s="230"/>
      <c r="F52" s="156"/>
    </row>
    <row r="53" spans="1:6" ht="33" x14ac:dyDescent="0.15">
      <c r="A53" s="155"/>
      <c r="B53" s="151"/>
      <c r="C53" s="151"/>
      <c r="D53" s="38" t="s">
        <v>216</v>
      </c>
      <c r="E53" s="230"/>
      <c r="F53" s="156"/>
    </row>
    <row r="54" spans="1:6" x14ac:dyDescent="0.15">
      <c r="A54" s="155"/>
      <c r="B54" s="151" t="s">
        <v>69</v>
      </c>
      <c r="C54" s="151"/>
      <c r="D54" s="40" t="s">
        <v>217</v>
      </c>
      <c r="E54" s="230" t="str">
        <f>塔式起重机管理行为!M9</f>
        <v>/</v>
      </c>
      <c r="F54" s="156"/>
    </row>
    <row r="55" spans="1:6" x14ac:dyDescent="0.15">
      <c r="A55" s="155"/>
      <c r="B55" s="151"/>
      <c r="C55" s="151"/>
      <c r="D55" s="40" t="s">
        <v>218</v>
      </c>
      <c r="E55" s="230"/>
      <c r="F55" s="156"/>
    </row>
    <row r="56" spans="1:6" x14ac:dyDescent="0.15">
      <c r="A56" s="155"/>
      <c r="B56" s="151"/>
      <c r="C56" s="151"/>
      <c r="D56" s="49" t="s">
        <v>219</v>
      </c>
      <c r="E56" s="230"/>
      <c r="F56" s="156"/>
    </row>
    <row r="57" spans="1:6" x14ac:dyDescent="0.15">
      <c r="A57" s="155"/>
      <c r="B57" s="151"/>
      <c r="C57" s="151"/>
      <c r="D57" s="49" t="s">
        <v>220</v>
      </c>
      <c r="E57" s="230"/>
      <c r="F57" s="156"/>
    </row>
    <row r="58" spans="1:6" x14ac:dyDescent="0.15">
      <c r="A58" s="155"/>
      <c r="B58" s="151"/>
      <c r="C58" s="151"/>
      <c r="D58" s="49" t="s">
        <v>221</v>
      </c>
      <c r="E58" s="230"/>
      <c r="F58" s="156"/>
    </row>
    <row r="59" spans="1:6" x14ac:dyDescent="0.15">
      <c r="A59" s="155"/>
      <c r="B59" s="151"/>
      <c r="C59" s="151"/>
      <c r="D59" s="40" t="s">
        <v>222</v>
      </c>
      <c r="E59" s="230"/>
      <c r="F59" s="156"/>
    </row>
    <row r="60" spans="1:6" x14ac:dyDescent="0.15">
      <c r="A60" s="155"/>
      <c r="B60" s="151"/>
      <c r="C60" s="151"/>
      <c r="D60" s="40" t="s">
        <v>223</v>
      </c>
      <c r="E60" s="230"/>
      <c r="F60" s="156"/>
    </row>
    <row r="61" spans="1:6" x14ac:dyDescent="0.15">
      <c r="A61" s="155"/>
      <c r="B61" s="151"/>
      <c r="C61" s="151"/>
      <c r="D61" s="40" t="s">
        <v>224</v>
      </c>
      <c r="E61" s="230"/>
      <c r="F61" s="156"/>
    </row>
    <row r="62" spans="1:6" x14ac:dyDescent="0.15">
      <c r="A62" s="155"/>
      <c r="B62" s="151"/>
      <c r="C62" s="151"/>
      <c r="D62" s="49" t="s">
        <v>225</v>
      </c>
      <c r="E62" s="230"/>
      <c r="F62" s="156"/>
    </row>
    <row r="63" spans="1:6" x14ac:dyDescent="0.15">
      <c r="A63" s="155"/>
      <c r="B63" s="151"/>
      <c r="C63" s="151"/>
      <c r="D63" s="40" t="s">
        <v>226</v>
      </c>
      <c r="E63" s="230"/>
      <c r="F63" s="156"/>
    </row>
    <row r="64" spans="1:6" x14ac:dyDescent="0.15">
      <c r="A64" s="155"/>
      <c r="B64" s="151"/>
      <c r="C64" s="151"/>
      <c r="D64" s="49" t="s">
        <v>227</v>
      </c>
      <c r="E64" s="230"/>
      <c r="F64" s="156"/>
    </row>
    <row r="65" spans="1:6" x14ac:dyDescent="0.15">
      <c r="A65" s="155"/>
      <c r="B65" s="151"/>
      <c r="C65" s="151"/>
      <c r="D65" s="49" t="s">
        <v>228</v>
      </c>
      <c r="E65" s="230"/>
      <c r="F65" s="156"/>
    </row>
    <row r="66" spans="1:6" x14ac:dyDescent="0.15">
      <c r="A66" s="155"/>
      <c r="B66" s="151"/>
      <c r="C66" s="151"/>
      <c r="D66" s="40" t="s">
        <v>229</v>
      </c>
      <c r="E66" s="230"/>
      <c r="F66" s="156"/>
    </row>
    <row r="67" spans="1:6" x14ac:dyDescent="0.15">
      <c r="A67" s="155"/>
      <c r="B67" s="151"/>
      <c r="C67" s="151"/>
      <c r="D67" s="40" t="s">
        <v>230</v>
      </c>
      <c r="E67" s="230"/>
      <c r="F67" s="156"/>
    </row>
  </sheetData>
  <mergeCells count="32">
    <mergeCell ref="F4:F47"/>
    <mergeCell ref="F48:F67"/>
    <mergeCell ref="C24:C47"/>
    <mergeCell ref="C48:C67"/>
    <mergeCell ref="E4:E5"/>
    <mergeCell ref="E6:E8"/>
    <mergeCell ref="E9:E10"/>
    <mergeCell ref="E11:E13"/>
    <mergeCell ref="E14:E21"/>
    <mergeCell ref="E24:E27"/>
    <mergeCell ref="E28:E33"/>
    <mergeCell ref="E34:E43"/>
    <mergeCell ref="E44:E46"/>
    <mergeCell ref="E48:E50"/>
    <mergeCell ref="E51:E53"/>
    <mergeCell ref="E54:E67"/>
    <mergeCell ref="A1:F1"/>
    <mergeCell ref="A4:A47"/>
    <mergeCell ref="A48:A67"/>
    <mergeCell ref="B4:B5"/>
    <mergeCell ref="B6:B8"/>
    <mergeCell ref="B9:B10"/>
    <mergeCell ref="B11:B13"/>
    <mergeCell ref="B14:B21"/>
    <mergeCell ref="B24:B27"/>
    <mergeCell ref="B28:B33"/>
    <mergeCell ref="B34:B43"/>
    <mergeCell ref="B44:B46"/>
    <mergeCell ref="B48:B50"/>
    <mergeCell ref="B51:B53"/>
    <mergeCell ref="B54:B67"/>
    <mergeCell ref="C4:C23"/>
  </mergeCells>
  <phoneticPr fontId="28" type="noConversion"/>
  <pageMargins left="0.7" right="0.7" top="0.75" bottom="0.75" header="0.3" footer="0.3"/>
  <pageSetup paperSize="9" scale="4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1"/>
  <sheetViews>
    <sheetView topLeftCell="A16" zoomScale="55" zoomScaleNormal="55" workbookViewId="0">
      <selection activeCell="X9" sqref="X9"/>
    </sheetView>
  </sheetViews>
  <sheetFormatPr defaultColWidth="8.125" defaultRowHeight="30" customHeight="1" x14ac:dyDescent="0.15"/>
  <cols>
    <col min="1" max="1" width="8.625" style="16" customWidth="1"/>
    <col min="2" max="3" width="8.625" style="17" customWidth="1"/>
    <col min="4" max="4" width="50.625" style="18" customWidth="1"/>
    <col min="5" max="9" width="8.625" style="18" customWidth="1"/>
    <col min="10" max="10" width="8.625" style="16" customWidth="1"/>
    <col min="11" max="11" width="9" style="16" customWidth="1"/>
    <col min="12" max="12" width="8.625" style="16" customWidth="1"/>
    <col min="13" max="13" width="8.125" style="16" customWidth="1"/>
    <col min="14" max="22" width="8.625" style="16" customWidth="1"/>
    <col min="23" max="204" width="8.125" style="16" customWidth="1"/>
    <col min="205" max="230" width="9" style="16" customWidth="1"/>
    <col min="231" max="231" width="9.5" style="16" customWidth="1"/>
    <col min="232" max="232" width="9.625" style="16" customWidth="1"/>
    <col min="233" max="233" width="30.375" style="16" customWidth="1"/>
    <col min="234" max="234" width="10.125" style="16" customWidth="1"/>
    <col min="235" max="235" width="11" style="16" customWidth="1"/>
    <col min="236" max="16384" width="8.125" style="16"/>
  </cols>
  <sheetData>
    <row r="1" spans="1:20" ht="30" customHeight="1" x14ac:dyDescent="0.15">
      <c r="A1" s="231" t="s">
        <v>231</v>
      </c>
      <c r="B1" s="231"/>
      <c r="C1" s="231"/>
      <c r="D1" s="231"/>
      <c r="E1" s="231"/>
      <c r="F1" s="231"/>
      <c r="G1" s="231"/>
      <c r="H1" s="231"/>
      <c r="I1" s="231"/>
      <c r="J1" s="231"/>
    </row>
    <row r="2" spans="1:20" ht="30" customHeight="1" x14ac:dyDescent="0.15">
      <c r="A2" s="232" t="s">
        <v>33</v>
      </c>
      <c r="B2" s="233"/>
      <c r="C2" s="234"/>
      <c r="D2" s="19">
        <f>会签表!C2</f>
        <v>0</v>
      </c>
      <c r="E2" s="19" t="s">
        <v>126</v>
      </c>
      <c r="F2" s="235">
        <f>会签表!N2</f>
        <v>0</v>
      </c>
      <c r="G2" s="236"/>
      <c r="H2" s="236"/>
      <c r="I2" s="236"/>
      <c r="J2" s="237"/>
    </row>
    <row r="3" spans="1:20" ht="57.75" customHeight="1" x14ac:dyDescent="0.15">
      <c r="A3" s="180" t="s">
        <v>328</v>
      </c>
      <c r="B3" s="238"/>
      <c r="C3" s="238"/>
      <c r="D3" s="238"/>
      <c r="E3" s="238"/>
      <c r="F3" s="238"/>
      <c r="G3" s="238"/>
      <c r="H3" s="238"/>
      <c r="I3" s="238"/>
      <c r="J3" s="239"/>
      <c r="N3" s="27" t="s">
        <v>71</v>
      </c>
      <c r="O3" s="27" t="s">
        <v>72</v>
      </c>
      <c r="P3" s="27" t="s">
        <v>73</v>
      </c>
      <c r="Q3" s="27" t="s">
        <v>74</v>
      </c>
      <c r="R3" s="27" t="s">
        <v>232</v>
      </c>
      <c r="S3" s="27" t="s">
        <v>61</v>
      </c>
      <c r="T3" s="27" t="s">
        <v>77</v>
      </c>
    </row>
    <row r="4" spans="1:20" s="15" customFormat="1" ht="30" customHeight="1" x14ac:dyDescent="0.15">
      <c r="A4" s="19" t="s">
        <v>127</v>
      </c>
      <c r="B4" s="240" t="s">
        <v>100</v>
      </c>
      <c r="C4" s="241"/>
      <c r="D4" s="20" t="s">
        <v>128</v>
      </c>
      <c r="E4" s="21" t="s">
        <v>129</v>
      </c>
      <c r="F4" s="21" t="s">
        <v>130</v>
      </c>
      <c r="G4" s="21" t="s">
        <v>131</v>
      </c>
      <c r="H4" s="21" t="s">
        <v>132</v>
      </c>
      <c r="I4" s="21" t="s">
        <v>133</v>
      </c>
      <c r="J4" s="21" t="s">
        <v>134</v>
      </c>
      <c r="N4" s="28" t="str">
        <f>IF(COUNT(H5)=0,"/",AVERAGE(H5))</f>
        <v>/</v>
      </c>
      <c r="O4" s="28" t="str">
        <f>IF(COUNT(H12)=0,"/",AVERAGE(H12))</f>
        <v>/</v>
      </c>
      <c r="P4" s="28" t="str">
        <f>IF(COUNT(H19)=0,"/",AVERAGE(H19))</f>
        <v>/</v>
      </c>
      <c r="Q4" s="28" t="str">
        <f>IF(COUNT(H21)=0,"/",AVERAGE(H21))</f>
        <v>/</v>
      </c>
      <c r="R4" s="28" t="str">
        <f>IF(COUNT(H27)=0,"/",AVERAGE(H27))</f>
        <v>/</v>
      </c>
      <c r="S4" s="28" t="str">
        <f>IF(COUNT(J5)=0,"/",AVERAGE(J5))</f>
        <v>/</v>
      </c>
      <c r="T4" s="128" t="str">
        <f>IF(COUNT(E41)=0,"/",AVERAGE(E41))</f>
        <v>/</v>
      </c>
    </row>
    <row r="5" spans="1:20" ht="30" customHeight="1" x14ac:dyDescent="0.15">
      <c r="A5" s="175">
        <v>1</v>
      </c>
      <c r="B5" s="175" t="s">
        <v>113</v>
      </c>
      <c r="C5" s="176" t="s">
        <v>71</v>
      </c>
      <c r="D5" s="41" t="s">
        <v>233</v>
      </c>
      <c r="E5" s="23">
        <v>2</v>
      </c>
      <c r="F5" s="23"/>
      <c r="G5" s="23">
        <f>E5-F5</f>
        <v>2</v>
      </c>
      <c r="H5" s="193" t="str">
        <f>IF(COUNT(F5:F11)=0,"/",SUM(G5:G11)/SUM(E5:E11))</f>
        <v>/</v>
      </c>
      <c r="I5" s="198" t="str">
        <f>IF(COUNT(F5:F28)=0,"/",70%)</f>
        <v>/</v>
      </c>
      <c r="J5" s="198" t="str">
        <f>IF(COUNT(F5:F28)=0,"/",SUM(G5:G28)/SUM(E5:E28))</f>
        <v>/</v>
      </c>
      <c r="N5" s="27" t="s">
        <v>75</v>
      </c>
      <c r="O5" s="27" t="s">
        <v>62</v>
      </c>
      <c r="P5" s="27" t="s">
        <v>60</v>
      </c>
      <c r="Q5" s="27" t="s">
        <v>76</v>
      </c>
      <c r="R5" s="248"/>
      <c r="S5" s="27" t="s">
        <v>65</v>
      </c>
      <c r="T5" s="128"/>
    </row>
    <row r="6" spans="1:20" ht="30" customHeight="1" x14ac:dyDescent="0.15">
      <c r="A6" s="173"/>
      <c r="B6" s="173"/>
      <c r="C6" s="176"/>
      <c r="D6" s="41" t="s">
        <v>234</v>
      </c>
      <c r="E6" s="23">
        <v>4</v>
      </c>
      <c r="F6" s="23"/>
      <c r="G6" s="23">
        <f>E6-F6</f>
        <v>4</v>
      </c>
      <c r="H6" s="193"/>
      <c r="I6" s="199"/>
      <c r="J6" s="199"/>
      <c r="N6" s="29" t="str">
        <f>IF(COUNT(H29)=0,"/",AVERAGE(H29))</f>
        <v>/</v>
      </c>
      <c r="O6" s="29" t="str">
        <f>IF(COUNT(H31)=0,"/",AVERAGE(H31))</f>
        <v>/</v>
      </c>
      <c r="P6" s="29" t="str">
        <f>IF(COUNT(H38)=0,"/",AVERAGE(H38))</f>
        <v>/</v>
      </c>
      <c r="Q6" s="29" t="str">
        <f>IF(COUNT(H40)=0,"/",AVERAGE(H40))</f>
        <v>/</v>
      </c>
      <c r="R6" s="249"/>
      <c r="S6" s="29" t="str">
        <f>IF(COUNT(J29)=0,"/",AVERAGE(J29))</f>
        <v>/</v>
      </c>
      <c r="T6" s="128"/>
    </row>
    <row r="7" spans="1:20" ht="30" customHeight="1" x14ac:dyDescent="0.15">
      <c r="A7" s="173"/>
      <c r="B7" s="173"/>
      <c r="C7" s="176"/>
      <c r="D7" s="41" t="s">
        <v>235</v>
      </c>
      <c r="E7" s="23">
        <v>4</v>
      </c>
      <c r="F7" s="23"/>
      <c r="G7" s="23">
        <f>E7-F7</f>
        <v>4</v>
      </c>
      <c r="H7" s="193"/>
      <c r="I7" s="199"/>
      <c r="J7" s="199"/>
    </row>
    <row r="8" spans="1:20" ht="30" customHeight="1" x14ac:dyDescent="0.15">
      <c r="A8" s="173"/>
      <c r="B8" s="173"/>
      <c r="C8" s="176"/>
      <c r="D8" s="41" t="s">
        <v>236</v>
      </c>
      <c r="E8" s="23">
        <v>2</v>
      </c>
      <c r="F8" s="23"/>
      <c r="G8" s="23">
        <f t="shared" ref="G8:G40" si="0">E8-F8</f>
        <v>2</v>
      </c>
      <c r="H8" s="193"/>
      <c r="I8" s="199"/>
      <c r="J8" s="199"/>
    </row>
    <row r="9" spans="1:20" ht="30" customHeight="1" x14ac:dyDescent="0.15">
      <c r="A9" s="173"/>
      <c r="B9" s="173"/>
      <c r="C9" s="176"/>
      <c r="D9" s="41" t="s">
        <v>237</v>
      </c>
      <c r="E9" s="23">
        <v>4</v>
      </c>
      <c r="F9" s="23"/>
      <c r="G9" s="23">
        <f t="shared" si="0"/>
        <v>4</v>
      </c>
      <c r="H9" s="193"/>
      <c r="I9" s="199"/>
      <c r="J9" s="199"/>
    </row>
    <row r="10" spans="1:20" ht="30" customHeight="1" x14ac:dyDescent="0.15">
      <c r="A10" s="173"/>
      <c r="B10" s="173"/>
      <c r="C10" s="176"/>
      <c r="D10" s="41" t="s">
        <v>238</v>
      </c>
      <c r="E10" s="23">
        <v>2</v>
      </c>
      <c r="F10" s="23"/>
      <c r="G10" s="23">
        <f t="shared" si="0"/>
        <v>2</v>
      </c>
      <c r="H10" s="193"/>
      <c r="I10" s="199"/>
      <c r="J10" s="199"/>
    </row>
    <row r="11" spans="1:20" ht="30" customHeight="1" x14ac:dyDescent="0.15">
      <c r="A11" s="174"/>
      <c r="B11" s="173"/>
      <c r="C11" s="176"/>
      <c r="D11" s="41" t="s">
        <v>239</v>
      </c>
      <c r="E11" s="23">
        <v>2</v>
      </c>
      <c r="F11" s="23"/>
      <c r="G11" s="23">
        <f t="shared" si="0"/>
        <v>2</v>
      </c>
      <c r="H11" s="193"/>
      <c r="I11" s="199"/>
      <c r="J11" s="199"/>
    </row>
    <row r="12" spans="1:20" ht="30" customHeight="1" x14ac:dyDescent="0.15">
      <c r="A12" s="175">
        <v>2</v>
      </c>
      <c r="B12" s="173"/>
      <c r="C12" s="176" t="s">
        <v>72</v>
      </c>
      <c r="D12" s="41" t="s">
        <v>240</v>
      </c>
      <c r="E12" s="23">
        <v>3</v>
      </c>
      <c r="F12" s="23"/>
      <c r="G12" s="23">
        <f t="shared" si="0"/>
        <v>3</v>
      </c>
      <c r="H12" s="193" t="str">
        <f>IF(COUNT(F12:F18)=0,"/",SUM(G12:G18)/SUM(E12:E18))</f>
        <v>/</v>
      </c>
      <c r="I12" s="199"/>
      <c r="J12" s="199"/>
    </row>
    <row r="13" spans="1:20" ht="30" customHeight="1" x14ac:dyDescent="0.15">
      <c r="A13" s="173"/>
      <c r="B13" s="173"/>
      <c r="C13" s="176"/>
      <c r="D13" s="41" t="s">
        <v>241</v>
      </c>
      <c r="E13" s="23">
        <v>3</v>
      </c>
      <c r="F13" s="23"/>
      <c r="G13" s="23">
        <f t="shared" si="0"/>
        <v>3</v>
      </c>
      <c r="H13" s="193"/>
      <c r="I13" s="199"/>
      <c r="J13" s="199"/>
    </row>
    <row r="14" spans="1:20" ht="30" customHeight="1" x14ac:dyDescent="0.15">
      <c r="A14" s="173"/>
      <c r="B14" s="173"/>
      <c r="C14" s="176"/>
      <c r="D14" s="41" t="s">
        <v>242</v>
      </c>
      <c r="E14" s="23">
        <v>3</v>
      </c>
      <c r="F14" s="23"/>
      <c r="G14" s="23">
        <f t="shared" si="0"/>
        <v>3</v>
      </c>
      <c r="H14" s="193"/>
      <c r="I14" s="199"/>
      <c r="J14" s="199"/>
    </row>
    <row r="15" spans="1:20" ht="30" customHeight="1" x14ac:dyDescent="0.15">
      <c r="A15" s="173"/>
      <c r="B15" s="173"/>
      <c r="C15" s="176"/>
      <c r="D15" s="41" t="s">
        <v>243</v>
      </c>
      <c r="E15" s="23">
        <v>2</v>
      </c>
      <c r="F15" s="23"/>
      <c r="G15" s="23">
        <f t="shared" si="0"/>
        <v>2</v>
      </c>
      <c r="H15" s="193"/>
      <c r="I15" s="199"/>
      <c r="J15" s="199"/>
    </row>
    <row r="16" spans="1:20" ht="30" customHeight="1" x14ac:dyDescent="0.15">
      <c r="A16" s="173"/>
      <c r="B16" s="173"/>
      <c r="C16" s="176"/>
      <c r="D16" s="41" t="s">
        <v>244</v>
      </c>
      <c r="E16" s="23">
        <v>4</v>
      </c>
      <c r="F16" s="23"/>
      <c r="G16" s="23">
        <f t="shared" si="0"/>
        <v>4</v>
      </c>
      <c r="H16" s="193"/>
      <c r="I16" s="199"/>
      <c r="J16" s="199"/>
    </row>
    <row r="17" spans="1:10" ht="30" customHeight="1" x14ac:dyDescent="0.15">
      <c r="A17" s="173"/>
      <c r="B17" s="173"/>
      <c r="C17" s="176"/>
      <c r="D17" s="41" t="s">
        <v>245</v>
      </c>
      <c r="E17" s="23">
        <v>4</v>
      </c>
      <c r="F17" s="23"/>
      <c r="G17" s="23">
        <f t="shared" si="0"/>
        <v>4</v>
      </c>
      <c r="H17" s="193"/>
      <c r="I17" s="199"/>
      <c r="J17" s="199"/>
    </row>
    <row r="18" spans="1:10" ht="30" customHeight="1" x14ac:dyDescent="0.15">
      <c r="A18" s="174"/>
      <c r="B18" s="173"/>
      <c r="C18" s="176"/>
      <c r="D18" s="41" t="s">
        <v>246</v>
      </c>
      <c r="E18" s="23">
        <v>4</v>
      </c>
      <c r="F18" s="23"/>
      <c r="G18" s="23">
        <f t="shared" si="0"/>
        <v>4</v>
      </c>
      <c r="H18" s="193"/>
      <c r="I18" s="199"/>
      <c r="J18" s="199"/>
    </row>
    <row r="19" spans="1:10" ht="30" customHeight="1" x14ac:dyDescent="0.15">
      <c r="A19" s="175">
        <v>3</v>
      </c>
      <c r="B19" s="173"/>
      <c r="C19" s="175" t="s">
        <v>73</v>
      </c>
      <c r="D19" s="41" t="s">
        <v>247</v>
      </c>
      <c r="E19" s="23">
        <v>3</v>
      </c>
      <c r="F19" s="23"/>
      <c r="G19" s="23">
        <f t="shared" si="0"/>
        <v>3</v>
      </c>
      <c r="H19" s="198" t="str">
        <f>IF(COUNT(F19:F20)=0,"/",SUM(G19:G20)/SUM(E19:E20))</f>
        <v>/</v>
      </c>
      <c r="I19" s="199"/>
      <c r="J19" s="199"/>
    </row>
    <row r="20" spans="1:10" ht="30" customHeight="1" x14ac:dyDescent="0.15">
      <c r="A20" s="174"/>
      <c r="B20" s="173"/>
      <c r="C20" s="173"/>
      <c r="D20" s="41" t="s">
        <v>248</v>
      </c>
      <c r="E20" s="23">
        <v>4</v>
      </c>
      <c r="F20" s="23"/>
      <c r="G20" s="23">
        <f t="shared" si="0"/>
        <v>4</v>
      </c>
      <c r="H20" s="199"/>
      <c r="I20" s="199"/>
      <c r="J20" s="199"/>
    </row>
    <row r="21" spans="1:10" ht="30" customHeight="1" x14ac:dyDescent="0.15">
      <c r="A21" s="175">
        <v>4</v>
      </c>
      <c r="B21" s="173"/>
      <c r="C21" s="245" t="s">
        <v>74</v>
      </c>
      <c r="D21" s="42" t="s">
        <v>249</v>
      </c>
      <c r="E21" s="23">
        <v>2</v>
      </c>
      <c r="F21" s="23"/>
      <c r="G21" s="23">
        <f t="shared" si="0"/>
        <v>2</v>
      </c>
      <c r="H21" s="251" t="str">
        <f>IF(COUNT(F21:F26)=0,"/",SUM(G21:G26)/SUM(E21:E26))</f>
        <v>/</v>
      </c>
      <c r="I21" s="199"/>
      <c r="J21" s="199"/>
    </row>
    <row r="22" spans="1:10" ht="30" customHeight="1" x14ac:dyDescent="0.15">
      <c r="A22" s="173"/>
      <c r="B22" s="173"/>
      <c r="C22" s="245"/>
      <c r="D22" s="42" t="s">
        <v>250</v>
      </c>
      <c r="E22" s="23">
        <v>2</v>
      </c>
      <c r="F22" s="23"/>
      <c r="G22" s="23">
        <f t="shared" si="0"/>
        <v>2</v>
      </c>
      <c r="H22" s="252"/>
      <c r="I22" s="199"/>
      <c r="J22" s="199"/>
    </row>
    <row r="23" spans="1:10" ht="30" customHeight="1" x14ac:dyDescent="0.15">
      <c r="A23" s="173"/>
      <c r="B23" s="173"/>
      <c r="C23" s="245"/>
      <c r="D23" s="42" t="s">
        <v>251</v>
      </c>
      <c r="E23" s="23">
        <v>2</v>
      </c>
      <c r="F23" s="23"/>
      <c r="G23" s="23">
        <f t="shared" si="0"/>
        <v>2</v>
      </c>
      <c r="H23" s="252"/>
      <c r="I23" s="199"/>
      <c r="J23" s="199"/>
    </row>
    <row r="24" spans="1:10" ht="30" customHeight="1" x14ac:dyDescent="0.15">
      <c r="A24" s="173"/>
      <c r="B24" s="173"/>
      <c r="C24" s="245"/>
      <c r="D24" s="42" t="s">
        <v>252</v>
      </c>
      <c r="E24" s="23">
        <v>2</v>
      </c>
      <c r="F24" s="23"/>
      <c r="G24" s="23">
        <f t="shared" si="0"/>
        <v>2</v>
      </c>
      <c r="H24" s="252"/>
      <c r="I24" s="199"/>
      <c r="J24" s="199"/>
    </row>
    <row r="25" spans="1:10" ht="30" customHeight="1" x14ac:dyDescent="0.15">
      <c r="A25" s="173"/>
      <c r="B25" s="173"/>
      <c r="C25" s="245"/>
      <c r="D25" s="42" t="s">
        <v>253</v>
      </c>
      <c r="E25" s="23">
        <v>2</v>
      </c>
      <c r="F25" s="23"/>
      <c r="G25" s="23">
        <f t="shared" si="0"/>
        <v>2</v>
      </c>
      <c r="H25" s="252"/>
      <c r="I25" s="199"/>
      <c r="J25" s="199"/>
    </row>
    <row r="26" spans="1:10" ht="30" customHeight="1" x14ac:dyDescent="0.15">
      <c r="A26" s="174"/>
      <c r="B26" s="173"/>
      <c r="C26" s="245"/>
      <c r="D26" s="42" t="s">
        <v>254</v>
      </c>
      <c r="E26" s="23">
        <v>2</v>
      </c>
      <c r="F26" s="23"/>
      <c r="G26" s="23">
        <f t="shared" si="0"/>
        <v>2</v>
      </c>
      <c r="H26" s="252"/>
      <c r="I26" s="199"/>
      <c r="J26" s="199"/>
    </row>
    <row r="27" spans="1:10" ht="30" customHeight="1" x14ac:dyDescent="0.15">
      <c r="A27" s="173">
        <v>5</v>
      </c>
      <c r="B27" s="173"/>
      <c r="C27" s="246" t="s">
        <v>232</v>
      </c>
      <c r="D27" s="43" t="s">
        <v>255</v>
      </c>
      <c r="E27" s="23">
        <v>4</v>
      </c>
      <c r="F27" s="23"/>
      <c r="G27" s="23">
        <f t="shared" si="0"/>
        <v>4</v>
      </c>
      <c r="H27" s="251" t="str">
        <f>IF(COUNT(F27:F28)=0,"/",SUM(G27:G28)/SUM(E27:E28))</f>
        <v>/</v>
      </c>
      <c r="I27" s="199"/>
      <c r="J27" s="199"/>
    </row>
    <row r="28" spans="1:10" ht="30" customHeight="1" x14ac:dyDescent="0.15">
      <c r="A28" s="173"/>
      <c r="B28" s="174"/>
      <c r="C28" s="247"/>
      <c r="D28" s="43" t="s">
        <v>256</v>
      </c>
      <c r="E28" s="23">
        <v>4</v>
      </c>
      <c r="F28" s="23"/>
      <c r="G28" s="23">
        <f t="shared" si="0"/>
        <v>4</v>
      </c>
      <c r="H28" s="253"/>
      <c r="I28" s="250"/>
      <c r="J28" s="250"/>
    </row>
    <row r="29" spans="1:10" ht="30" customHeight="1" x14ac:dyDescent="0.15">
      <c r="A29" s="175">
        <v>6</v>
      </c>
      <c r="B29" s="176" t="s">
        <v>114</v>
      </c>
      <c r="C29" s="175" t="s">
        <v>75</v>
      </c>
      <c r="D29" s="42" t="s">
        <v>257</v>
      </c>
      <c r="E29" s="23">
        <v>2</v>
      </c>
      <c r="F29" s="23"/>
      <c r="G29" s="23">
        <f t="shared" si="0"/>
        <v>2</v>
      </c>
      <c r="H29" s="198" t="str">
        <f>IF(COUNT(F29:F30)=0,"/",SUM(G29:G30)/SUM(E29:E30))</f>
        <v>/</v>
      </c>
      <c r="I29" s="193" t="str">
        <f>IF(COUNT(F29:F40)=0,"/",30%)</f>
        <v>/</v>
      </c>
      <c r="J29" s="193" t="str">
        <f>IF(COUNT(F29:F40)=0,"/",SUM(G29:G40)/SUM(E29:E40))</f>
        <v>/</v>
      </c>
    </row>
    <row r="30" spans="1:10" ht="30" customHeight="1" x14ac:dyDescent="0.15">
      <c r="A30" s="174"/>
      <c r="B30" s="176"/>
      <c r="C30" s="173"/>
      <c r="D30" s="42" t="s">
        <v>258</v>
      </c>
      <c r="E30" s="23">
        <v>4</v>
      </c>
      <c r="F30" s="23"/>
      <c r="G30" s="23">
        <f t="shared" si="0"/>
        <v>4</v>
      </c>
      <c r="H30" s="199"/>
      <c r="I30" s="193"/>
      <c r="J30" s="193"/>
    </row>
    <row r="31" spans="1:10" ht="30" customHeight="1" x14ac:dyDescent="0.15">
      <c r="A31" s="175">
        <v>7</v>
      </c>
      <c r="B31" s="176"/>
      <c r="C31" s="175" t="s">
        <v>62</v>
      </c>
      <c r="D31" s="41" t="s">
        <v>165</v>
      </c>
      <c r="E31" s="23">
        <v>2</v>
      </c>
      <c r="F31" s="23"/>
      <c r="G31" s="23">
        <f t="shared" si="0"/>
        <v>2</v>
      </c>
      <c r="H31" s="198" t="str">
        <f>IF(COUNT(F31:F37)=0,"/",SUM(G31:G37)/SUM(E31:E37))</f>
        <v>/</v>
      </c>
      <c r="I31" s="193"/>
      <c r="J31" s="193"/>
    </row>
    <row r="32" spans="1:10" ht="30" customHeight="1" x14ac:dyDescent="0.15">
      <c r="A32" s="173"/>
      <c r="B32" s="176"/>
      <c r="C32" s="173"/>
      <c r="D32" s="41" t="s">
        <v>259</v>
      </c>
      <c r="E32" s="23">
        <v>2</v>
      </c>
      <c r="F32" s="23"/>
      <c r="G32" s="23">
        <f t="shared" si="0"/>
        <v>2</v>
      </c>
      <c r="H32" s="199"/>
      <c r="I32" s="193"/>
      <c r="J32" s="193"/>
    </row>
    <row r="33" spans="1:10" ht="30" customHeight="1" x14ac:dyDescent="0.15">
      <c r="A33" s="173"/>
      <c r="B33" s="176"/>
      <c r="C33" s="173"/>
      <c r="D33" s="41" t="s">
        <v>260</v>
      </c>
      <c r="E33" s="23">
        <v>2</v>
      </c>
      <c r="F33" s="23"/>
      <c r="G33" s="23">
        <f t="shared" si="0"/>
        <v>2</v>
      </c>
      <c r="H33" s="199"/>
      <c r="I33" s="193"/>
      <c r="J33" s="193"/>
    </row>
    <row r="34" spans="1:10" ht="30" customHeight="1" x14ac:dyDescent="0.15">
      <c r="A34" s="173"/>
      <c r="B34" s="176"/>
      <c r="C34" s="173"/>
      <c r="D34" s="41" t="s">
        <v>261</v>
      </c>
      <c r="E34" s="23">
        <v>4</v>
      </c>
      <c r="F34" s="23"/>
      <c r="G34" s="23">
        <f t="shared" si="0"/>
        <v>4</v>
      </c>
      <c r="H34" s="199"/>
      <c r="I34" s="193"/>
      <c r="J34" s="193"/>
    </row>
    <row r="35" spans="1:10" ht="30" customHeight="1" x14ac:dyDescent="0.15">
      <c r="A35" s="173"/>
      <c r="B35" s="176"/>
      <c r="C35" s="173"/>
      <c r="D35" s="41" t="s">
        <v>170</v>
      </c>
      <c r="E35" s="23">
        <v>1</v>
      </c>
      <c r="F35" s="23"/>
      <c r="G35" s="23">
        <f t="shared" si="0"/>
        <v>1</v>
      </c>
      <c r="H35" s="199"/>
      <c r="I35" s="193"/>
      <c r="J35" s="193"/>
    </row>
    <row r="36" spans="1:10" ht="30" customHeight="1" x14ac:dyDescent="0.15">
      <c r="A36" s="173"/>
      <c r="B36" s="176"/>
      <c r="C36" s="173"/>
      <c r="D36" s="41" t="s">
        <v>171</v>
      </c>
      <c r="E36" s="23">
        <v>1</v>
      </c>
      <c r="F36" s="23"/>
      <c r="G36" s="23">
        <f t="shared" si="0"/>
        <v>1</v>
      </c>
      <c r="H36" s="199"/>
      <c r="I36" s="193"/>
      <c r="J36" s="193"/>
    </row>
    <row r="37" spans="1:10" ht="30" customHeight="1" x14ac:dyDescent="0.15">
      <c r="A37" s="174"/>
      <c r="B37" s="176"/>
      <c r="C37" s="173"/>
      <c r="D37" s="41" t="s">
        <v>262</v>
      </c>
      <c r="E37" s="23">
        <v>2</v>
      </c>
      <c r="F37" s="23"/>
      <c r="G37" s="23">
        <f t="shared" si="0"/>
        <v>2</v>
      </c>
      <c r="H37" s="199"/>
      <c r="I37" s="193"/>
      <c r="J37" s="193"/>
    </row>
    <row r="38" spans="1:10" ht="30" customHeight="1" x14ac:dyDescent="0.15">
      <c r="A38" s="173">
        <v>8</v>
      </c>
      <c r="B38" s="176"/>
      <c r="C38" s="175" t="s">
        <v>60</v>
      </c>
      <c r="D38" s="41" t="s">
        <v>263</v>
      </c>
      <c r="E38" s="23">
        <v>4</v>
      </c>
      <c r="F38" s="23"/>
      <c r="G38" s="23">
        <f t="shared" si="0"/>
        <v>4</v>
      </c>
      <c r="H38" s="193" t="str">
        <f>IF(COUNT(F38:F39)=0,"/",SUM(G38:G39)/SUM(E38:E39))</f>
        <v>/</v>
      </c>
      <c r="I38" s="193"/>
      <c r="J38" s="193"/>
    </row>
    <row r="39" spans="1:10" ht="30" customHeight="1" x14ac:dyDescent="0.15">
      <c r="A39" s="174"/>
      <c r="B39" s="176"/>
      <c r="C39" s="174"/>
      <c r="D39" s="41" t="s">
        <v>264</v>
      </c>
      <c r="E39" s="23">
        <v>4</v>
      </c>
      <c r="F39" s="23"/>
      <c r="G39" s="23">
        <f t="shared" si="0"/>
        <v>4</v>
      </c>
      <c r="H39" s="193"/>
      <c r="I39" s="193"/>
      <c r="J39" s="193"/>
    </row>
    <row r="40" spans="1:10" ht="30" customHeight="1" x14ac:dyDescent="0.15">
      <c r="A40" s="3">
        <v>9</v>
      </c>
      <c r="B40" s="176"/>
      <c r="C40" s="3" t="s">
        <v>76</v>
      </c>
      <c r="D40" s="43" t="s">
        <v>265</v>
      </c>
      <c r="E40" s="44">
        <v>2</v>
      </c>
      <c r="F40" s="44"/>
      <c r="G40" s="23">
        <f t="shared" si="0"/>
        <v>2</v>
      </c>
      <c r="H40" s="24" t="str">
        <f>IF(COUNT(F40)=0,"/",SUM(G40)/SUM(E40))</f>
        <v>/</v>
      </c>
      <c r="I40" s="193"/>
      <c r="J40" s="193"/>
    </row>
    <row r="41" spans="1:10" ht="30" customHeight="1" x14ac:dyDescent="0.15">
      <c r="A41" s="242" t="s">
        <v>77</v>
      </c>
      <c r="B41" s="243"/>
      <c r="C41" s="243"/>
      <c r="D41" s="244"/>
      <c r="E41" s="185" t="str">
        <f>IF(COUNT(I5:I40)=0,"/",SUMPRODUCT(I5:I40,J5:J40)/SUM(I5:I40))</f>
        <v>/</v>
      </c>
      <c r="F41" s="186"/>
      <c r="G41" s="186"/>
      <c r="H41" s="186"/>
      <c r="I41" s="186"/>
      <c r="J41" s="187"/>
    </row>
  </sheetData>
  <mergeCells count="39">
    <mergeCell ref="R5:R6"/>
    <mergeCell ref="T4:T6"/>
    <mergeCell ref="I5:I28"/>
    <mergeCell ref="I29:I40"/>
    <mergeCell ref="H5:H11"/>
    <mergeCell ref="H12:H18"/>
    <mergeCell ref="H19:H20"/>
    <mergeCell ref="H21:H26"/>
    <mergeCell ref="H27:H28"/>
    <mergeCell ref="H29:H30"/>
    <mergeCell ref="H31:H37"/>
    <mergeCell ref="H38:H39"/>
    <mergeCell ref="J5:J28"/>
    <mergeCell ref="J29:J40"/>
    <mergeCell ref="B5:B28"/>
    <mergeCell ref="B29:B40"/>
    <mergeCell ref="C5:C11"/>
    <mergeCell ref="C12:C18"/>
    <mergeCell ref="C19:C20"/>
    <mergeCell ref="C21:C26"/>
    <mergeCell ref="C27:C28"/>
    <mergeCell ref="C29:C30"/>
    <mergeCell ref="C31:C37"/>
    <mergeCell ref="C38:C39"/>
    <mergeCell ref="A5:A11"/>
    <mergeCell ref="A12:A18"/>
    <mergeCell ref="A19:A20"/>
    <mergeCell ref="A21:A26"/>
    <mergeCell ref="A27:A28"/>
    <mergeCell ref="A29:A30"/>
    <mergeCell ref="A31:A37"/>
    <mergeCell ref="A38:A39"/>
    <mergeCell ref="A41:D41"/>
    <mergeCell ref="E41:J41"/>
    <mergeCell ref="A1:J1"/>
    <mergeCell ref="A2:C2"/>
    <mergeCell ref="F2:J2"/>
    <mergeCell ref="A3:J3"/>
    <mergeCell ref="B4:C4"/>
  </mergeCells>
  <phoneticPr fontId="28" type="noConversion"/>
  <pageMargins left="0.69930555555555596" right="0.69930555555555596" top="0.75" bottom="0.75" header="0.3" footer="0.3"/>
  <pageSetup paperSize="9" scale="57"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M206"/>
  <sheetViews>
    <sheetView workbookViewId="0">
      <selection activeCell="D19" sqref="D19:H19"/>
    </sheetView>
  </sheetViews>
  <sheetFormatPr defaultColWidth="8.75" defaultRowHeight="30" customHeight="1" x14ac:dyDescent="0.15"/>
  <cols>
    <col min="1" max="1" width="4.5" customWidth="1"/>
    <col min="2" max="2" width="6.125" customWidth="1"/>
    <col min="3" max="3" width="4.5" customWidth="1"/>
    <col min="4" max="4" width="8.875" customWidth="1"/>
    <col min="5" max="5" width="8.125" customWidth="1"/>
    <col min="6" max="6" width="8.5" customWidth="1"/>
    <col min="7" max="7" width="9.125" customWidth="1"/>
    <col min="8" max="8" width="28" customWidth="1"/>
    <col min="9" max="11" width="8.875" customWidth="1"/>
    <col min="12" max="13" width="9.875" customWidth="1"/>
    <col min="14" max="32" width="9" style="8" customWidth="1"/>
    <col min="33" max="128" width="8.75" style="8" customWidth="1"/>
    <col min="129" max="142" width="9" style="8" customWidth="1"/>
  </cols>
  <sheetData>
    <row r="1" spans="1:142" ht="30" customHeight="1" x14ac:dyDescent="0.15">
      <c r="A1" s="254" t="s">
        <v>266</v>
      </c>
      <c r="B1" s="254"/>
      <c r="C1" s="254"/>
      <c r="D1" s="254"/>
      <c r="E1" s="254"/>
      <c r="F1" s="254"/>
      <c r="G1" s="254"/>
      <c r="H1" s="254"/>
      <c r="I1" s="254"/>
      <c r="J1" s="254"/>
      <c r="K1" s="254"/>
      <c r="L1" s="254"/>
      <c r="M1" s="254"/>
    </row>
    <row r="2" spans="1:142" ht="30" customHeight="1" x14ac:dyDescent="0.15">
      <c r="A2" s="9" t="s">
        <v>127</v>
      </c>
      <c r="B2" s="255" t="s">
        <v>180</v>
      </c>
      <c r="C2" s="256"/>
      <c r="D2" s="257" t="s">
        <v>181</v>
      </c>
      <c r="E2" s="257"/>
      <c r="F2" s="257"/>
      <c r="G2" s="257"/>
      <c r="H2" s="257"/>
      <c r="I2" s="1" t="s">
        <v>129</v>
      </c>
      <c r="J2" s="1" t="s">
        <v>182</v>
      </c>
      <c r="K2" s="1" t="s">
        <v>131</v>
      </c>
      <c r="L2" s="1" t="s">
        <v>133</v>
      </c>
      <c r="M2" s="1" t="s">
        <v>134</v>
      </c>
    </row>
    <row r="3" spans="1:142" s="6" customFormat="1" ht="30" customHeight="1" x14ac:dyDescent="0.15">
      <c r="A3" s="265">
        <v>1</v>
      </c>
      <c r="B3" s="268">
        <v>0.15</v>
      </c>
      <c r="C3" s="269" t="s">
        <v>67</v>
      </c>
      <c r="D3" s="208" t="s">
        <v>183</v>
      </c>
      <c r="E3" s="208"/>
      <c r="F3" s="208"/>
      <c r="G3" s="208"/>
      <c r="H3" s="208"/>
      <c r="I3" s="5">
        <v>5</v>
      </c>
      <c r="J3" s="5"/>
      <c r="K3" s="5">
        <f>I3-J3</f>
        <v>5</v>
      </c>
      <c r="L3" s="273" t="str">
        <f>IF(COUNT(J3:J5)=0,"/",B3)</f>
        <v>/</v>
      </c>
      <c r="M3" s="273" t="str">
        <f>IF(COUNT(J3:J5)=0,"/",SUM(K3:K5)/SUM(I3:I5))</f>
        <v>/</v>
      </c>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row>
    <row r="4" spans="1:142" s="6" customFormat="1" ht="30" customHeight="1" x14ac:dyDescent="0.15">
      <c r="A4" s="266"/>
      <c r="B4" s="266"/>
      <c r="C4" s="269"/>
      <c r="D4" s="209" t="s">
        <v>267</v>
      </c>
      <c r="E4" s="209"/>
      <c r="F4" s="209"/>
      <c r="G4" s="209"/>
      <c r="H4" s="209"/>
      <c r="I4" s="5">
        <v>5</v>
      </c>
      <c r="J4" s="5"/>
      <c r="K4" s="5">
        <f t="shared" ref="K4:K19" si="0">I4-J4</f>
        <v>5</v>
      </c>
      <c r="L4" s="273"/>
      <c r="M4" s="27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row>
    <row r="5" spans="1:142" s="6" customFormat="1" ht="30" customHeight="1" x14ac:dyDescent="0.15">
      <c r="A5" s="267"/>
      <c r="B5" s="267"/>
      <c r="C5" s="269"/>
      <c r="D5" s="209" t="s">
        <v>268</v>
      </c>
      <c r="E5" s="209"/>
      <c r="F5" s="209"/>
      <c r="G5" s="209"/>
      <c r="H5" s="209"/>
      <c r="I5" s="5">
        <v>5</v>
      </c>
      <c r="J5" s="5"/>
      <c r="K5" s="5">
        <f t="shared" si="0"/>
        <v>5</v>
      </c>
      <c r="L5" s="273"/>
      <c r="M5" s="27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row>
    <row r="6" spans="1:142" s="6" customFormat="1" ht="30" customHeight="1" x14ac:dyDescent="0.15">
      <c r="A6" s="265">
        <v>2</v>
      </c>
      <c r="B6" s="268">
        <v>0.1</v>
      </c>
      <c r="C6" s="270" t="s">
        <v>68</v>
      </c>
      <c r="D6" s="209" t="s">
        <v>269</v>
      </c>
      <c r="E6" s="209"/>
      <c r="F6" s="209"/>
      <c r="G6" s="209"/>
      <c r="H6" s="209"/>
      <c r="I6" s="5">
        <v>5</v>
      </c>
      <c r="J6" s="5"/>
      <c r="K6" s="5">
        <f t="shared" si="0"/>
        <v>5</v>
      </c>
      <c r="L6" s="251" t="str">
        <f>IF(COUNT(J6:J7)=0,"/",B6)</f>
        <v>/</v>
      </c>
      <c r="M6" s="251" t="str">
        <f>IF(COUNT(J6:J7)=0,"/",SUM(K6:K7)/SUM(I6:I7))</f>
        <v>/</v>
      </c>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row>
    <row r="7" spans="1:142" s="6" customFormat="1" ht="30" customHeight="1" x14ac:dyDescent="0.15">
      <c r="A7" s="267"/>
      <c r="B7" s="267"/>
      <c r="C7" s="271"/>
      <c r="D7" s="258" t="s">
        <v>270</v>
      </c>
      <c r="E7" s="259"/>
      <c r="F7" s="259"/>
      <c r="G7" s="259"/>
      <c r="H7" s="260"/>
      <c r="I7" s="5">
        <v>5</v>
      </c>
      <c r="J7" s="5"/>
      <c r="K7" s="5">
        <f t="shared" si="0"/>
        <v>5</v>
      </c>
      <c r="L7" s="253"/>
      <c r="M7" s="25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row>
    <row r="8" spans="1:142" s="6" customFormat="1" ht="30" customHeight="1" x14ac:dyDescent="0.15">
      <c r="A8" s="265">
        <v>3</v>
      </c>
      <c r="B8" s="268">
        <v>0.75</v>
      </c>
      <c r="C8" s="270" t="s">
        <v>69</v>
      </c>
      <c r="D8" s="209" t="s">
        <v>271</v>
      </c>
      <c r="E8" s="209"/>
      <c r="F8" s="209"/>
      <c r="G8" s="209"/>
      <c r="H8" s="209"/>
      <c r="I8" s="5">
        <v>10</v>
      </c>
      <c r="J8" s="5"/>
      <c r="K8" s="5">
        <f t="shared" si="0"/>
        <v>10</v>
      </c>
      <c r="L8" s="251" t="str">
        <f>IF(COUNT(J8:J19)=0,"/",B8)</f>
        <v>/</v>
      </c>
      <c r="M8" s="251" t="str">
        <f>IF(COUNT(J8:J19)=0,"/",SUM(K8:K19)/SUM(I8:I19))</f>
        <v>/</v>
      </c>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row>
    <row r="9" spans="1:142" s="6" customFormat="1" ht="30" customHeight="1" x14ac:dyDescent="0.15">
      <c r="A9" s="266"/>
      <c r="B9" s="266"/>
      <c r="C9" s="272"/>
      <c r="D9" s="208" t="s">
        <v>191</v>
      </c>
      <c r="E9" s="208"/>
      <c r="F9" s="208"/>
      <c r="G9" s="208"/>
      <c r="H9" s="208"/>
      <c r="I9" s="5">
        <v>5</v>
      </c>
      <c r="J9" s="5"/>
      <c r="K9" s="5">
        <f t="shared" si="0"/>
        <v>5</v>
      </c>
      <c r="L9" s="252"/>
      <c r="M9" s="252"/>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row>
    <row r="10" spans="1:142" s="6" customFormat="1" ht="30" customHeight="1" x14ac:dyDescent="0.15">
      <c r="A10" s="266"/>
      <c r="B10" s="266"/>
      <c r="C10" s="272"/>
      <c r="D10" s="208" t="s">
        <v>192</v>
      </c>
      <c r="E10" s="208"/>
      <c r="F10" s="208"/>
      <c r="G10" s="208"/>
      <c r="H10" s="208"/>
      <c r="I10" s="5">
        <v>5</v>
      </c>
      <c r="J10" s="5"/>
      <c r="K10" s="5">
        <f t="shared" si="0"/>
        <v>5</v>
      </c>
      <c r="L10" s="252"/>
      <c r="M10" s="252"/>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row>
    <row r="11" spans="1:142" s="6" customFormat="1" ht="30" customHeight="1" x14ac:dyDescent="0.15">
      <c r="A11" s="266"/>
      <c r="B11" s="266"/>
      <c r="C11" s="272"/>
      <c r="D11" s="208" t="s">
        <v>193</v>
      </c>
      <c r="E11" s="208"/>
      <c r="F11" s="208"/>
      <c r="G11" s="208"/>
      <c r="H11" s="208"/>
      <c r="I11" s="5">
        <v>5</v>
      </c>
      <c r="J11" s="5"/>
      <c r="K11" s="5">
        <f t="shared" si="0"/>
        <v>5</v>
      </c>
      <c r="L11" s="252"/>
      <c r="M11" s="252"/>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row>
    <row r="12" spans="1:142" s="6" customFormat="1" ht="30" customHeight="1" x14ac:dyDescent="0.15">
      <c r="A12" s="266"/>
      <c r="B12" s="266"/>
      <c r="C12" s="272"/>
      <c r="D12" s="209" t="s">
        <v>194</v>
      </c>
      <c r="E12" s="209"/>
      <c r="F12" s="209"/>
      <c r="G12" s="209"/>
      <c r="H12" s="209"/>
      <c r="I12" s="5">
        <v>5</v>
      </c>
      <c r="J12" s="5"/>
      <c r="K12" s="5">
        <f t="shared" si="0"/>
        <v>5</v>
      </c>
      <c r="L12" s="252"/>
      <c r="M12" s="252"/>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row>
    <row r="13" spans="1:142" s="6" customFormat="1" ht="30" customHeight="1" x14ac:dyDescent="0.15">
      <c r="A13" s="266"/>
      <c r="B13" s="266"/>
      <c r="C13" s="272"/>
      <c r="D13" s="209" t="s">
        <v>195</v>
      </c>
      <c r="E13" s="209"/>
      <c r="F13" s="209"/>
      <c r="G13" s="209"/>
      <c r="H13" s="209"/>
      <c r="I13" s="5">
        <v>5</v>
      </c>
      <c r="J13" s="5"/>
      <c r="K13" s="5">
        <f t="shared" si="0"/>
        <v>5</v>
      </c>
      <c r="L13" s="252"/>
      <c r="M13" s="252"/>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row>
    <row r="14" spans="1:142" s="6" customFormat="1" ht="30" customHeight="1" x14ac:dyDescent="0.15">
      <c r="A14" s="266"/>
      <c r="B14" s="266"/>
      <c r="C14" s="272"/>
      <c r="D14" s="214" t="s">
        <v>196</v>
      </c>
      <c r="E14" s="214"/>
      <c r="F14" s="214"/>
      <c r="G14" s="214"/>
      <c r="H14" s="214"/>
      <c r="I14" s="5">
        <v>10</v>
      </c>
      <c r="J14" s="5"/>
      <c r="K14" s="5">
        <f t="shared" si="0"/>
        <v>10</v>
      </c>
      <c r="L14" s="252"/>
      <c r="M14" s="252"/>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row>
    <row r="15" spans="1:142" s="6" customFormat="1" ht="30" customHeight="1" x14ac:dyDescent="0.15">
      <c r="A15" s="266"/>
      <c r="B15" s="266"/>
      <c r="C15" s="272"/>
      <c r="D15" s="208" t="s">
        <v>197</v>
      </c>
      <c r="E15" s="208"/>
      <c r="F15" s="208"/>
      <c r="G15" s="208"/>
      <c r="H15" s="208"/>
      <c r="I15" s="5">
        <v>5</v>
      </c>
      <c r="J15" s="5"/>
      <c r="K15" s="5">
        <f t="shared" si="0"/>
        <v>5</v>
      </c>
      <c r="L15" s="252"/>
      <c r="M15" s="252"/>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row>
    <row r="16" spans="1:142" s="6" customFormat="1" ht="30" customHeight="1" x14ac:dyDescent="0.15">
      <c r="A16" s="266"/>
      <c r="B16" s="266"/>
      <c r="C16" s="272"/>
      <c r="D16" s="209" t="s">
        <v>198</v>
      </c>
      <c r="E16" s="209"/>
      <c r="F16" s="209"/>
      <c r="G16" s="209"/>
      <c r="H16" s="209"/>
      <c r="I16" s="5">
        <v>5</v>
      </c>
      <c r="J16" s="5"/>
      <c r="K16" s="5">
        <f t="shared" si="0"/>
        <v>5</v>
      </c>
      <c r="L16" s="252"/>
      <c r="M16" s="252"/>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row>
    <row r="17" spans="1:143" s="6" customFormat="1" ht="30" customHeight="1" x14ac:dyDescent="0.15">
      <c r="A17" s="266"/>
      <c r="B17" s="266"/>
      <c r="C17" s="272"/>
      <c r="D17" s="208" t="s">
        <v>272</v>
      </c>
      <c r="E17" s="208"/>
      <c r="F17" s="208"/>
      <c r="G17" s="208"/>
      <c r="H17" s="208"/>
      <c r="I17" s="5">
        <v>10</v>
      </c>
      <c r="J17" s="5"/>
      <c r="K17" s="5">
        <f t="shared" si="0"/>
        <v>10</v>
      </c>
      <c r="L17" s="252"/>
      <c r="M17" s="252"/>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row>
    <row r="18" spans="1:143" s="6" customFormat="1" ht="30" customHeight="1" x14ac:dyDescent="0.15">
      <c r="A18" s="266"/>
      <c r="B18" s="266"/>
      <c r="C18" s="272"/>
      <c r="D18" s="209" t="s">
        <v>273</v>
      </c>
      <c r="E18" s="209"/>
      <c r="F18" s="209"/>
      <c r="G18" s="209"/>
      <c r="H18" s="209"/>
      <c r="I18" s="5">
        <v>5</v>
      </c>
      <c r="J18" s="5"/>
      <c r="K18" s="5">
        <f t="shared" si="0"/>
        <v>5</v>
      </c>
      <c r="L18" s="252"/>
      <c r="M18" s="252"/>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row>
    <row r="19" spans="1:143" s="6" customFormat="1" ht="30" customHeight="1" x14ac:dyDescent="0.15">
      <c r="A19" s="267"/>
      <c r="B19" s="267"/>
      <c r="C19" s="271"/>
      <c r="D19" s="209" t="s">
        <v>274</v>
      </c>
      <c r="E19" s="209"/>
      <c r="F19" s="209"/>
      <c r="G19" s="209"/>
      <c r="H19" s="209"/>
      <c r="I19" s="5">
        <v>5</v>
      </c>
      <c r="J19" s="5"/>
      <c r="K19" s="5">
        <f t="shared" si="0"/>
        <v>5</v>
      </c>
      <c r="L19" s="253"/>
      <c r="M19" s="25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row>
    <row r="20" spans="1:143" s="7" customFormat="1" ht="30" customHeight="1" x14ac:dyDescent="0.15">
      <c r="A20" s="261" t="s">
        <v>78</v>
      </c>
      <c r="B20" s="262"/>
      <c r="C20" s="262"/>
      <c r="D20" s="262"/>
      <c r="E20" s="262"/>
      <c r="F20" s="262"/>
      <c r="G20" s="262"/>
      <c r="H20" s="263"/>
      <c r="I20" s="264" t="str">
        <f>IF(COUNT(L3:L19)=0,"/",SUMPRODUCT(L3:L19,M3:M19)/SUM(L3:L19))</f>
        <v>/</v>
      </c>
      <c r="J20" s="264"/>
      <c r="K20" s="264"/>
      <c r="L20" s="264"/>
      <c r="M20" s="26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row>
    <row r="21" spans="1:143" s="7" customFormat="1" ht="30" customHeight="1" x14ac:dyDescent="0.15">
      <c r="D21" s="11"/>
      <c r="E21" s="11"/>
      <c r="F21" s="11"/>
      <c r="G21" s="11"/>
      <c r="H21" s="11"/>
      <c r="I21" s="11"/>
      <c r="J21" s="11"/>
      <c r="K21" s="11"/>
      <c r="L21" s="11"/>
      <c r="M21" s="11"/>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row>
    <row r="22" spans="1:143" s="7" customFormat="1" ht="30" customHeight="1" x14ac:dyDescent="0.15">
      <c r="D22" s="11"/>
      <c r="E22" s="11"/>
      <c r="F22" s="11"/>
      <c r="G22" s="11"/>
      <c r="H22" s="11"/>
      <c r="I22" s="11"/>
      <c r="J22" s="11"/>
      <c r="K22" s="11"/>
      <c r="L22" s="11"/>
      <c r="M22" s="11"/>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row>
    <row r="23" spans="1:143" s="7" customFormat="1" ht="30" customHeight="1" x14ac:dyDescent="0.15">
      <c r="D23" s="11"/>
      <c r="E23" s="11"/>
      <c r="F23" s="11"/>
      <c r="G23" s="11"/>
      <c r="H23" s="11"/>
      <c r="I23" s="11"/>
      <c r="J23" s="11"/>
      <c r="K23" s="11"/>
      <c r="L23" s="11"/>
      <c r="M23" s="11"/>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row>
    <row r="24" spans="1:143" s="7" customFormat="1" ht="30" customHeight="1" x14ac:dyDescent="0.15">
      <c r="D24" s="11"/>
      <c r="E24" s="11"/>
      <c r="F24" s="11"/>
      <c r="G24" s="11"/>
      <c r="H24" s="11"/>
      <c r="I24" s="11"/>
      <c r="J24" s="11"/>
      <c r="K24" s="11"/>
      <c r="L24" s="11"/>
      <c r="M24" s="11"/>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row>
    <row r="25" spans="1:143" s="7" customFormat="1" ht="30" customHeight="1" x14ac:dyDescent="0.15">
      <c r="D25" s="11"/>
      <c r="E25" s="11"/>
      <c r="F25" s="11"/>
      <c r="G25" s="11"/>
      <c r="H25" s="11"/>
      <c r="I25" s="11"/>
      <c r="J25" s="11"/>
      <c r="K25" s="11"/>
      <c r="L25" s="11"/>
      <c r="M25" s="11"/>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row>
    <row r="26" spans="1:143" s="7" customFormat="1" ht="30" customHeight="1" x14ac:dyDescent="0.15">
      <c r="D26" s="11"/>
      <c r="E26" s="11"/>
      <c r="F26" s="11"/>
      <c r="G26" s="11"/>
      <c r="H26" s="11"/>
      <c r="I26" s="11"/>
      <c r="J26" s="11"/>
      <c r="K26" s="11"/>
      <c r="L26" s="11"/>
      <c r="M26" s="11"/>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row>
    <row r="27" spans="1:143" s="7" customFormat="1" ht="30" customHeight="1" x14ac:dyDescent="0.15">
      <c r="D27" s="11"/>
      <c r="E27" s="11"/>
      <c r="F27" s="11"/>
      <c r="G27" s="11"/>
      <c r="H27" s="11"/>
      <c r="I27" s="11"/>
      <c r="J27" s="11"/>
      <c r="K27" s="11"/>
      <c r="L27" s="11"/>
      <c r="M27" s="11"/>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row>
    <row r="28" spans="1:143" s="7" customFormat="1" ht="30" customHeight="1" x14ac:dyDescent="0.15">
      <c r="D28" s="11"/>
      <c r="E28" s="11"/>
      <c r="F28" s="11"/>
      <c r="G28" s="11"/>
      <c r="H28" s="11"/>
      <c r="I28" s="11"/>
      <c r="J28" s="11"/>
      <c r="K28" s="11"/>
      <c r="L28" s="11"/>
      <c r="M28" s="11"/>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row>
    <row r="29" spans="1:143" s="7" customFormat="1" ht="30" customHeight="1" x14ac:dyDescent="0.15">
      <c r="D29" s="11"/>
      <c r="E29" s="11"/>
      <c r="F29" s="11"/>
      <c r="G29" s="11"/>
      <c r="H29" s="11"/>
      <c r="I29" s="11"/>
      <c r="J29" s="11"/>
      <c r="K29" s="11"/>
      <c r="L29" s="11"/>
      <c r="M29" s="11"/>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row>
    <row r="30" spans="1:143" s="7" customFormat="1" ht="30" customHeight="1" x14ac:dyDescent="0.15">
      <c r="D30" s="11"/>
      <c r="E30" s="11"/>
      <c r="F30" s="11"/>
      <c r="G30" s="11"/>
      <c r="H30" s="11"/>
      <c r="I30" s="11"/>
      <c r="J30" s="11"/>
      <c r="K30" s="11"/>
      <c r="L30" s="11"/>
      <c r="M30" s="11"/>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row>
    <row r="31" spans="1:143" s="7" customFormat="1" ht="30" customHeight="1" x14ac:dyDescent="0.15">
      <c r="D31" s="11"/>
      <c r="E31" s="11"/>
      <c r="F31" s="11"/>
      <c r="G31" s="11"/>
      <c r="H31" s="11"/>
      <c r="I31" s="11"/>
      <c r="J31" s="11"/>
      <c r="K31" s="11"/>
      <c r="L31" s="11"/>
      <c r="M31" s="11"/>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row>
    <row r="32" spans="1:143" s="7" customFormat="1" ht="30" customHeight="1" x14ac:dyDescent="0.15">
      <c r="D32" s="11"/>
      <c r="E32" s="11"/>
      <c r="F32" s="11"/>
      <c r="G32" s="11"/>
      <c r="H32" s="11"/>
      <c r="I32" s="11"/>
      <c r="J32" s="11"/>
      <c r="K32" s="11"/>
      <c r="L32" s="11"/>
      <c r="M32" s="11"/>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row>
    <row r="33" spans="4:142" s="7" customFormat="1" ht="30" customHeight="1" x14ac:dyDescent="0.15">
      <c r="D33" s="11"/>
      <c r="E33" s="11"/>
      <c r="F33" s="11"/>
      <c r="G33" s="11"/>
      <c r="H33" s="11"/>
      <c r="I33" s="11"/>
      <c r="J33" s="11"/>
      <c r="K33" s="11"/>
      <c r="L33" s="11"/>
      <c r="M33" s="11"/>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row>
    <row r="34" spans="4:142" s="7" customFormat="1" ht="30" customHeight="1" x14ac:dyDescent="0.15">
      <c r="D34" s="11"/>
      <c r="E34" s="11"/>
      <c r="F34" s="11"/>
      <c r="G34" s="11"/>
      <c r="H34" s="11"/>
      <c r="I34" s="11"/>
      <c r="J34" s="11"/>
      <c r="K34" s="11"/>
      <c r="L34" s="11"/>
      <c r="M34" s="11"/>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row>
    <row r="35" spans="4:142" s="7" customFormat="1" ht="30" customHeight="1" x14ac:dyDescent="0.15">
      <c r="D35" s="11"/>
      <c r="E35" s="11"/>
      <c r="F35" s="11"/>
      <c r="G35" s="11"/>
      <c r="H35" s="11"/>
      <c r="I35" s="11"/>
      <c r="J35" s="11"/>
      <c r="K35" s="11"/>
      <c r="L35" s="11"/>
      <c r="M35" s="11"/>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row>
    <row r="36" spans="4:142" s="7" customFormat="1" ht="30" customHeight="1" x14ac:dyDescent="0.15">
      <c r="D36" s="11"/>
      <c r="E36" s="11"/>
      <c r="F36" s="11"/>
      <c r="G36" s="11"/>
      <c r="H36" s="11"/>
      <c r="I36" s="11"/>
      <c r="J36" s="11"/>
      <c r="K36" s="11"/>
      <c r="L36" s="11"/>
      <c r="M36" s="11"/>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row>
    <row r="37" spans="4:142" s="7" customFormat="1" ht="30" customHeight="1" x14ac:dyDescent="0.15">
      <c r="D37" s="11"/>
      <c r="E37" s="11"/>
      <c r="F37" s="11"/>
      <c r="G37" s="11"/>
      <c r="H37" s="11"/>
      <c r="I37" s="11"/>
      <c r="J37" s="11"/>
      <c r="K37" s="11"/>
      <c r="L37" s="11"/>
      <c r="M37" s="11"/>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row>
    <row r="38" spans="4:142" s="7" customFormat="1" ht="30" customHeight="1" x14ac:dyDescent="0.15">
      <c r="D38" s="11"/>
      <c r="E38" s="11"/>
      <c r="F38" s="11"/>
      <c r="G38" s="11"/>
      <c r="H38" s="11"/>
      <c r="I38" s="11"/>
      <c r="J38" s="11"/>
      <c r="K38" s="11"/>
      <c r="L38" s="11"/>
      <c r="M38" s="11"/>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row>
    <row r="39" spans="4:142" s="7" customFormat="1" ht="30" customHeight="1" x14ac:dyDescent="0.15">
      <c r="D39" s="11"/>
      <c r="E39" s="11"/>
      <c r="F39" s="11"/>
      <c r="G39" s="11"/>
      <c r="H39" s="11"/>
      <c r="I39" s="11"/>
      <c r="J39" s="11"/>
      <c r="K39" s="11"/>
      <c r="L39" s="11"/>
      <c r="M39" s="11"/>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row>
    <row r="40" spans="4:142" s="7" customFormat="1" ht="30" customHeight="1" x14ac:dyDescent="0.15">
      <c r="D40" s="11"/>
      <c r="E40" s="11"/>
      <c r="F40" s="11"/>
      <c r="G40" s="11"/>
      <c r="H40" s="11"/>
      <c r="I40" s="11"/>
      <c r="J40" s="11"/>
      <c r="K40" s="11"/>
      <c r="L40" s="11"/>
      <c r="M40" s="11"/>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row>
    <row r="41" spans="4:142" s="7" customFormat="1" ht="30" customHeight="1" x14ac:dyDescent="0.15">
      <c r="D41" s="11"/>
      <c r="E41" s="11"/>
      <c r="F41" s="11"/>
      <c r="G41" s="11"/>
      <c r="H41" s="11"/>
      <c r="I41" s="11"/>
      <c r="J41" s="11"/>
      <c r="K41" s="11"/>
      <c r="L41" s="11"/>
      <c r="M41" s="11"/>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row>
    <row r="42" spans="4:142" s="7" customFormat="1" ht="30" customHeight="1" x14ac:dyDescent="0.15">
      <c r="D42" s="11"/>
      <c r="E42" s="11"/>
      <c r="F42" s="11"/>
      <c r="G42" s="11"/>
      <c r="H42" s="11"/>
      <c r="I42" s="11"/>
      <c r="J42" s="11"/>
      <c r="K42" s="11"/>
      <c r="L42" s="11"/>
      <c r="M42" s="11"/>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row>
    <row r="43" spans="4:142" s="7" customFormat="1" ht="30" customHeight="1" x14ac:dyDescent="0.15">
      <c r="D43" s="11"/>
      <c r="E43" s="11"/>
      <c r="F43" s="11"/>
      <c r="G43" s="11"/>
      <c r="H43" s="11"/>
      <c r="I43" s="11"/>
      <c r="J43" s="11"/>
      <c r="K43" s="11"/>
      <c r="L43" s="11"/>
      <c r="M43" s="11"/>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row>
    <row r="44" spans="4:142" s="7" customFormat="1" ht="30" customHeight="1" x14ac:dyDescent="0.15">
      <c r="D44" s="11"/>
      <c r="E44" s="11"/>
      <c r="F44" s="11"/>
      <c r="G44" s="11"/>
      <c r="H44" s="11"/>
      <c r="I44" s="11"/>
      <c r="J44" s="11"/>
      <c r="K44" s="11"/>
      <c r="L44" s="11"/>
      <c r="M44" s="11"/>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row>
    <row r="45" spans="4:142" s="7" customFormat="1" ht="30" customHeight="1" x14ac:dyDescent="0.15">
      <c r="D45" s="11"/>
      <c r="E45" s="11"/>
      <c r="F45" s="11"/>
      <c r="G45" s="11"/>
      <c r="H45" s="11"/>
      <c r="I45" s="11"/>
      <c r="J45" s="11"/>
      <c r="K45" s="11"/>
      <c r="L45" s="11"/>
      <c r="M45" s="11"/>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row>
    <row r="46" spans="4:142" s="7" customFormat="1" ht="30" customHeight="1" x14ac:dyDescent="0.15">
      <c r="D46" s="11"/>
      <c r="E46" s="11"/>
      <c r="F46" s="11"/>
      <c r="G46" s="11"/>
      <c r="H46" s="11"/>
      <c r="I46" s="11"/>
      <c r="J46" s="11"/>
      <c r="K46" s="11"/>
      <c r="L46" s="11"/>
      <c r="M46" s="11"/>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row>
    <row r="47" spans="4:142" s="7" customFormat="1" ht="30" customHeight="1" x14ac:dyDescent="0.15">
      <c r="D47" s="11"/>
      <c r="E47" s="11"/>
      <c r="F47" s="11"/>
      <c r="G47" s="11"/>
      <c r="H47" s="11"/>
      <c r="I47" s="11"/>
      <c r="J47" s="11"/>
      <c r="K47" s="11"/>
      <c r="L47" s="11"/>
      <c r="M47" s="11"/>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row>
    <row r="48" spans="4:142" s="7" customFormat="1" ht="30" customHeight="1" x14ac:dyDescent="0.15">
      <c r="D48" s="11"/>
      <c r="E48" s="11"/>
      <c r="F48" s="11"/>
      <c r="G48" s="11"/>
      <c r="H48" s="11"/>
      <c r="I48" s="11"/>
      <c r="J48" s="11"/>
      <c r="K48" s="11"/>
      <c r="L48" s="11"/>
      <c r="M48" s="11"/>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row>
    <row r="49" spans="3:142" s="7" customFormat="1" ht="30" customHeight="1" x14ac:dyDescent="0.15">
      <c r="D49" s="11"/>
      <c r="E49" s="11"/>
      <c r="F49" s="11"/>
      <c r="G49" s="11"/>
      <c r="H49" s="11"/>
      <c r="I49" s="11"/>
      <c r="J49" s="11"/>
      <c r="K49" s="11"/>
      <c r="L49" s="11"/>
      <c r="M49" s="11"/>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row>
    <row r="50" spans="3:142" s="7" customFormat="1" ht="30" customHeight="1" x14ac:dyDescent="0.15">
      <c r="D50" s="11"/>
      <c r="E50" s="11"/>
      <c r="F50" s="11"/>
      <c r="G50" s="11"/>
      <c r="H50" s="11"/>
      <c r="I50" s="11"/>
      <c r="J50" s="11"/>
      <c r="K50" s="11"/>
      <c r="L50" s="11"/>
      <c r="M50" s="11"/>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row>
    <row r="51" spans="3:142" s="7" customFormat="1" ht="30" customHeight="1" x14ac:dyDescent="0.15">
      <c r="D51" s="11"/>
      <c r="E51" s="11"/>
      <c r="F51" s="11"/>
      <c r="G51" s="11"/>
      <c r="H51" s="11"/>
      <c r="I51" s="11"/>
      <c r="J51" s="11"/>
      <c r="K51" s="11"/>
      <c r="L51" s="11"/>
      <c r="M51" s="11"/>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row>
    <row r="52" spans="3:142" s="7" customFormat="1" ht="30" customHeight="1" x14ac:dyDescent="0.15">
      <c r="D52" s="11"/>
      <c r="E52" s="11"/>
      <c r="F52" s="11"/>
      <c r="G52" s="11"/>
      <c r="H52" s="11"/>
      <c r="I52" s="11"/>
      <c r="J52" s="11"/>
      <c r="K52" s="11"/>
      <c r="L52" s="11"/>
      <c r="M52" s="11"/>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row>
    <row r="53" spans="3:142" s="7" customFormat="1" ht="30" customHeight="1" x14ac:dyDescent="0.15">
      <c r="D53" s="11"/>
      <c r="E53" s="11"/>
      <c r="F53" s="11"/>
      <c r="G53" s="11"/>
      <c r="H53" s="11"/>
      <c r="I53" s="11"/>
      <c r="J53" s="11"/>
      <c r="K53" s="11"/>
      <c r="L53" s="11"/>
      <c r="M53" s="11"/>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row>
    <row r="54" spans="3:142" ht="30" customHeight="1" x14ac:dyDescent="0.15">
      <c r="D54" s="12"/>
      <c r="E54" s="12"/>
      <c r="F54" s="12"/>
      <c r="G54" s="12"/>
      <c r="H54" s="12"/>
      <c r="I54" s="12"/>
      <c r="J54" s="12"/>
      <c r="K54" s="12"/>
      <c r="L54" s="12"/>
      <c r="M54" s="12"/>
    </row>
    <row r="55" spans="3:142" ht="30" customHeight="1" x14ac:dyDescent="0.15">
      <c r="D55" s="12"/>
      <c r="E55" s="12"/>
      <c r="F55" s="12"/>
      <c r="G55" s="12"/>
      <c r="H55" s="12"/>
      <c r="I55" s="12"/>
      <c r="J55" s="12"/>
      <c r="K55" s="12"/>
      <c r="L55" s="12"/>
      <c r="M55" s="12"/>
    </row>
    <row r="56" spans="3:142" s="8" customFormat="1" ht="30" customHeight="1" x14ac:dyDescent="0.15">
      <c r="C56"/>
      <c r="D56" s="12"/>
      <c r="E56" s="12"/>
      <c r="F56" s="12"/>
      <c r="G56" s="12"/>
      <c r="H56" s="12"/>
      <c r="I56" s="12"/>
      <c r="J56" s="12"/>
      <c r="K56" s="12"/>
      <c r="L56" s="12"/>
      <c r="M56" s="12"/>
    </row>
    <row r="57" spans="3:142" s="8" customFormat="1" ht="30" customHeight="1" x14ac:dyDescent="0.15">
      <c r="C57"/>
      <c r="D57" s="12"/>
      <c r="E57" s="12"/>
      <c r="F57" s="12"/>
      <c r="G57" s="12"/>
      <c r="H57" s="12"/>
      <c r="I57" s="12"/>
      <c r="J57" s="12"/>
      <c r="K57" s="12"/>
      <c r="L57" s="12"/>
      <c r="M57" s="12"/>
    </row>
    <row r="58" spans="3:142" s="8" customFormat="1" ht="30" customHeight="1" x14ac:dyDescent="0.15">
      <c r="C58"/>
      <c r="D58" s="12"/>
      <c r="E58" s="12"/>
      <c r="F58" s="12"/>
      <c r="G58" s="12"/>
      <c r="H58" s="12"/>
      <c r="I58" s="12"/>
      <c r="J58" s="12"/>
      <c r="K58" s="12"/>
      <c r="L58" s="12"/>
      <c r="M58" s="12"/>
    </row>
    <row r="59" spans="3:142" s="8" customFormat="1" ht="30" customHeight="1" x14ac:dyDescent="0.15">
      <c r="C59"/>
      <c r="D59" s="12"/>
      <c r="E59" s="12"/>
      <c r="F59" s="12"/>
      <c r="G59" s="12"/>
      <c r="H59" s="12"/>
      <c r="I59" s="12"/>
      <c r="J59" s="12"/>
      <c r="K59" s="12"/>
      <c r="L59" s="12"/>
      <c r="M59" s="12"/>
    </row>
    <row r="60" spans="3:142" s="8" customFormat="1" ht="30" customHeight="1" x14ac:dyDescent="0.15">
      <c r="C60"/>
      <c r="D60" s="12"/>
      <c r="E60" s="12"/>
      <c r="F60" s="12"/>
      <c r="G60" s="12"/>
      <c r="H60" s="12"/>
      <c r="I60" s="12"/>
      <c r="J60" s="12"/>
      <c r="K60" s="12"/>
      <c r="L60" s="12"/>
      <c r="M60" s="12"/>
    </row>
    <row r="61" spans="3:142" s="8" customFormat="1" ht="30" customHeight="1" x14ac:dyDescent="0.15">
      <c r="C61"/>
      <c r="D61" s="12"/>
      <c r="E61" s="12"/>
      <c r="F61" s="12"/>
      <c r="G61" s="12"/>
      <c r="H61" s="12"/>
      <c r="I61" s="12"/>
      <c r="J61" s="12"/>
      <c r="K61" s="12"/>
      <c r="L61" s="12"/>
      <c r="M61" s="12"/>
    </row>
    <row r="62" spans="3:142" s="8" customFormat="1" ht="30" customHeight="1" x14ac:dyDescent="0.15">
      <c r="C62"/>
      <c r="D62" s="12"/>
      <c r="E62" s="12"/>
      <c r="F62" s="12"/>
      <c r="G62" s="12"/>
      <c r="H62" s="12"/>
      <c r="I62" s="12"/>
      <c r="J62" s="12"/>
      <c r="K62" s="12"/>
      <c r="L62" s="12"/>
      <c r="M62" s="12"/>
    </row>
    <row r="63" spans="3:142" s="8" customFormat="1" ht="30" customHeight="1" x14ac:dyDescent="0.15">
      <c r="C63"/>
      <c r="D63" s="12"/>
      <c r="E63" s="12"/>
      <c r="F63" s="12"/>
      <c r="G63" s="12"/>
      <c r="H63" s="12"/>
      <c r="I63" s="12"/>
      <c r="J63" s="12"/>
      <c r="K63" s="12"/>
      <c r="L63" s="12"/>
      <c r="M63" s="12"/>
    </row>
    <row r="64" spans="3:142" s="8" customFormat="1" ht="30" customHeight="1" x14ac:dyDescent="0.15">
      <c r="C64"/>
      <c r="D64" s="12"/>
      <c r="E64" s="12"/>
      <c r="F64" s="12"/>
      <c r="G64" s="12"/>
      <c r="H64" s="12"/>
      <c r="I64" s="12"/>
      <c r="J64" s="12"/>
      <c r="K64" s="12"/>
      <c r="L64" s="12"/>
      <c r="M64" s="12"/>
    </row>
    <row r="65" spans="3:13" s="8" customFormat="1" ht="30" customHeight="1" x14ac:dyDescent="0.15">
      <c r="C65"/>
      <c r="D65" s="12"/>
      <c r="E65" s="12"/>
      <c r="F65" s="12"/>
      <c r="G65" s="12"/>
      <c r="H65" s="12"/>
      <c r="I65" s="12"/>
      <c r="J65" s="12"/>
      <c r="K65" s="12"/>
      <c r="L65" s="12"/>
      <c r="M65" s="12"/>
    </row>
    <row r="66" spans="3:13" s="8" customFormat="1" ht="30" customHeight="1" x14ac:dyDescent="0.15">
      <c r="C66"/>
      <c r="D66" s="12"/>
      <c r="E66" s="12"/>
      <c r="F66" s="12"/>
      <c r="G66" s="12"/>
      <c r="H66" s="12"/>
      <c r="I66" s="12"/>
      <c r="J66" s="12"/>
      <c r="K66" s="12"/>
      <c r="L66" s="12"/>
      <c r="M66" s="12"/>
    </row>
    <row r="67" spans="3:13" s="8" customFormat="1" ht="30" customHeight="1" x14ac:dyDescent="0.15">
      <c r="C67"/>
      <c r="D67" s="12"/>
      <c r="E67" s="12"/>
      <c r="F67" s="12"/>
      <c r="G67" s="12"/>
      <c r="H67" s="12"/>
      <c r="I67" s="12"/>
      <c r="J67" s="12"/>
      <c r="K67" s="12"/>
      <c r="L67" s="12"/>
      <c r="M67" s="12"/>
    </row>
    <row r="68" spans="3:13" s="8" customFormat="1" ht="30" customHeight="1" x14ac:dyDescent="0.15">
      <c r="C68"/>
      <c r="D68" s="12"/>
      <c r="E68" s="12"/>
      <c r="F68" s="12"/>
      <c r="G68" s="12"/>
      <c r="H68" s="12"/>
      <c r="I68" s="12"/>
      <c r="J68" s="12"/>
      <c r="K68" s="12"/>
      <c r="L68" s="12"/>
      <c r="M68" s="12"/>
    </row>
    <row r="69" spans="3:13" s="8" customFormat="1" ht="30" customHeight="1" x14ac:dyDescent="0.15">
      <c r="C69"/>
      <c r="D69" s="12"/>
      <c r="E69" s="12"/>
      <c r="F69" s="12"/>
      <c r="G69" s="12"/>
      <c r="H69" s="12"/>
      <c r="I69" s="12"/>
      <c r="J69" s="12"/>
      <c r="K69" s="12"/>
      <c r="L69" s="12"/>
      <c r="M69" s="12"/>
    </row>
    <row r="70" spans="3:13" s="8" customFormat="1" ht="30" customHeight="1" x14ac:dyDescent="0.15">
      <c r="C70"/>
      <c r="D70" s="12"/>
      <c r="E70" s="12"/>
      <c r="F70" s="12"/>
      <c r="G70" s="12"/>
      <c r="H70" s="12"/>
      <c r="I70" s="12"/>
      <c r="J70" s="12"/>
      <c r="K70" s="12"/>
      <c r="L70" s="12"/>
      <c r="M70" s="12"/>
    </row>
    <row r="71" spans="3:13" s="8" customFormat="1" ht="30" customHeight="1" x14ac:dyDescent="0.15">
      <c r="C71"/>
      <c r="D71" s="12"/>
      <c r="E71" s="12"/>
      <c r="F71" s="12"/>
      <c r="G71" s="12"/>
      <c r="H71" s="12"/>
      <c r="I71" s="12"/>
      <c r="J71" s="12"/>
      <c r="K71" s="12"/>
      <c r="L71" s="12"/>
      <c r="M71" s="12"/>
    </row>
    <row r="72" spans="3:13" s="8" customFormat="1" ht="30" customHeight="1" x14ac:dyDescent="0.15">
      <c r="C72"/>
      <c r="D72" s="12"/>
      <c r="E72" s="12"/>
      <c r="F72" s="12"/>
      <c r="G72" s="12"/>
      <c r="H72" s="12"/>
      <c r="I72" s="12"/>
      <c r="J72" s="12"/>
      <c r="K72" s="12"/>
      <c r="L72" s="12"/>
      <c r="M72" s="12"/>
    </row>
    <row r="73" spans="3:13" s="8" customFormat="1" ht="30" customHeight="1" x14ac:dyDescent="0.15">
      <c r="C73"/>
      <c r="D73" s="12"/>
      <c r="E73" s="12"/>
      <c r="F73" s="12"/>
      <c r="G73" s="12"/>
      <c r="H73" s="12"/>
      <c r="I73" s="12"/>
      <c r="J73" s="12"/>
      <c r="K73" s="12"/>
      <c r="L73" s="12"/>
      <c r="M73" s="12"/>
    </row>
    <row r="74" spans="3:13" s="8" customFormat="1" ht="30" customHeight="1" x14ac:dyDescent="0.15">
      <c r="C74"/>
      <c r="D74" s="12"/>
      <c r="E74" s="12"/>
      <c r="F74" s="12"/>
      <c r="G74" s="12"/>
      <c r="H74" s="12"/>
      <c r="I74" s="12"/>
      <c r="J74" s="12"/>
      <c r="K74" s="12"/>
      <c r="L74" s="12"/>
      <c r="M74" s="12"/>
    </row>
    <row r="75" spans="3:13" s="8" customFormat="1" ht="30" customHeight="1" x14ac:dyDescent="0.15">
      <c r="C75"/>
      <c r="D75" s="12"/>
      <c r="E75" s="12"/>
      <c r="F75" s="12"/>
      <c r="G75" s="12"/>
      <c r="H75" s="12"/>
      <c r="I75" s="12"/>
      <c r="J75" s="12"/>
      <c r="K75" s="12"/>
      <c r="L75" s="12"/>
      <c r="M75" s="12"/>
    </row>
    <row r="76" spans="3:13" s="8" customFormat="1" ht="30" customHeight="1" x14ac:dyDescent="0.15">
      <c r="C76"/>
      <c r="D76" s="12"/>
      <c r="E76" s="12"/>
      <c r="F76" s="12"/>
      <c r="G76" s="12"/>
      <c r="H76" s="12"/>
      <c r="I76" s="12"/>
      <c r="J76" s="12"/>
      <c r="K76" s="12"/>
      <c r="L76" s="12"/>
      <c r="M76" s="12"/>
    </row>
    <row r="77" spans="3:13" s="8" customFormat="1" ht="30" customHeight="1" x14ac:dyDescent="0.15">
      <c r="C77"/>
      <c r="D77" s="12"/>
      <c r="E77" s="12"/>
      <c r="F77" s="12"/>
      <c r="G77" s="12"/>
      <c r="H77" s="12"/>
      <c r="I77" s="12"/>
      <c r="J77" s="12"/>
      <c r="K77" s="12"/>
      <c r="L77" s="12"/>
      <c r="M77" s="12"/>
    </row>
    <row r="78" spans="3:13" s="8" customFormat="1" ht="30" customHeight="1" x14ac:dyDescent="0.15">
      <c r="C78"/>
      <c r="D78" s="12"/>
      <c r="E78" s="12"/>
      <c r="F78" s="12"/>
      <c r="G78" s="12"/>
      <c r="H78" s="12"/>
      <c r="I78" s="12"/>
      <c r="J78" s="12"/>
      <c r="K78" s="12"/>
      <c r="L78" s="12"/>
      <c r="M78" s="12"/>
    </row>
    <row r="79" spans="3:13" s="8" customFormat="1" ht="30" customHeight="1" x14ac:dyDescent="0.15">
      <c r="C79"/>
      <c r="D79" s="12"/>
      <c r="E79" s="12"/>
      <c r="F79" s="12"/>
      <c r="G79" s="12"/>
      <c r="H79" s="12"/>
      <c r="I79" s="12"/>
      <c r="J79" s="12"/>
      <c r="K79" s="12"/>
      <c r="L79" s="12"/>
      <c r="M79" s="12"/>
    </row>
    <row r="80" spans="3:13" s="8" customFormat="1" ht="30" customHeight="1" x14ac:dyDescent="0.15">
      <c r="C80"/>
      <c r="D80" s="12"/>
      <c r="E80" s="12"/>
      <c r="F80" s="12"/>
      <c r="G80" s="12"/>
      <c r="H80" s="12"/>
      <c r="I80" s="12"/>
      <c r="J80" s="12"/>
      <c r="K80" s="12"/>
      <c r="L80" s="12"/>
      <c r="M80" s="12"/>
    </row>
    <row r="81" spans="3:13" s="8" customFormat="1" ht="30" customHeight="1" x14ac:dyDescent="0.15">
      <c r="C81"/>
      <c r="D81" s="12"/>
      <c r="E81" s="12"/>
      <c r="F81" s="12"/>
      <c r="G81" s="12"/>
      <c r="H81" s="12"/>
      <c r="I81" s="12"/>
      <c r="J81" s="12"/>
      <c r="K81" s="12"/>
      <c r="L81" s="12"/>
      <c r="M81" s="12"/>
    </row>
    <row r="82" spans="3:13" s="8" customFormat="1" ht="30" customHeight="1" x14ac:dyDescent="0.15">
      <c r="C82"/>
      <c r="D82" s="12"/>
      <c r="E82" s="12"/>
      <c r="F82" s="12"/>
      <c r="G82" s="12"/>
      <c r="H82" s="12"/>
      <c r="I82" s="12"/>
      <c r="J82" s="12"/>
      <c r="K82" s="12"/>
      <c r="L82" s="12"/>
      <c r="M82" s="12"/>
    </row>
    <row r="83" spans="3:13" s="8" customFormat="1" ht="30" customHeight="1" x14ac:dyDescent="0.15">
      <c r="C83"/>
      <c r="D83" s="12"/>
      <c r="E83" s="12"/>
      <c r="F83" s="12"/>
      <c r="G83" s="12"/>
      <c r="H83" s="12"/>
      <c r="I83" s="12"/>
      <c r="J83" s="12"/>
      <c r="K83" s="12"/>
      <c r="L83" s="12"/>
      <c r="M83" s="12"/>
    </row>
    <row r="84" spans="3:13" s="8" customFormat="1" ht="30" customHeight="1" x14ac:dyDescent="0.15">
      <c r="C84"/>
      <c r="D84" s="12"/>
      <c r="E84" s="12"/>
      <c r="F84" s="12"/>
      <c r="G84" s="12"/>
      <c r="H84" s="12"/>
      <c r="I84" s="12"/>
      <c r="J84" s="12"/>
      <c r="K84" s="12"/>
      <c r="L84" s="12"/>
      <c r="M84" s="12"/>
    </row>
    <row r="85" spans="3:13" s="8" customFormat="1" ht="30" customHeight="1" x14ac:dyDescent="0.15">
      <c r="C85"/>
      <c r="D85" s="12"/>
      <c r="E85" s="12"/>
      <c r="F85" s="12"/>
      <c r="G85" s="12"/>
      <c r="H85" s="12"/>
      <c r="I85" s="12"/>
      <c r="J85" s="12"/>
      <c r="K85" s="12"/>
      <c r="L85" s="12"/>
      <c r="M85" s="12"/>
    </row>
    <row r="86" spans="3:13" s="8" customFormat="1" ht="30" customHeight="1" x14ac:dyDescent="0.15">
      <c r="C86"/>
      <c r="D86" s="12"/>
      <c r="E86" s="12"/>
      <c r="F86" s="12"/>
      <c r="G86" s="12"/>
      <c r="H86" s="12"/>
      <c r="I86" s="12"/>
      <c r="J86" s="12"/>
      <c r="K86" s="12"/>
      <c r="L86" s="12"/>
      <c r="M86" s="12"/>
    </row>
    <row r="87" spans="3:13" s="8" customFormat="1" ht="30" customHeight="1" x14ac:dyDescent="0.15">
      <c r="C87"/>
      <c r="D87" s="12"/>
      <c r="E87" s="12"/>
      <c r="F87" s="12"/>
      <c r="G87" s="12"/>
      <c r="H87" s="12"/>
      <c r="I87" s="12"/>
      <c r="J87" s="12"/>
      <c r="K87" s="12"/>
      <c r="L87" s="12"/>
      <c r="M87" s="12"/>
    </row>
    <row r="88" spans="3:13" s="8" customFormat="1" ht="30" customHeight="1" x14ac:dyDescent="0.15">
      <c r="C88"/>
      <c r="D88" s="12"/>
      <c r="E88" s="12"/>
      <c r="F88" s="12"/>
      <c r="G88" s="12"/>
      <c r="H88" s="12"/>
      <c r="I88" s="12"/>
      <c r="J88" s="12"/>
      <c r="K88" s="12"/>
      <c r="L88" s="12"/>
      <c r="M88" s="12"/>
    </row>
    <row r="89" spans="3:13" s="8" customFormat="1" ht="30" customHeight="1" x14ac:dyDescent="0.15">
      <c r="C89"/>
      <c r="D89" s="12"/>
      <c r="E89" s="12"/>
      <c r="F89" s="12"/>
      <c r="G89" s="12"/>
      <c r="H89" s="12"/>
      <c r="I89" s="12"/>
      <c r="J89" s="12"/>
      <c r="K89" s="12"/>
      <c r="L89" s="12"/>
      <c r="M89" s="12"/>
    </row>
    <row r="90" spans="3:13" s="8" customFormat="1" ht="30" customHeight="1" x14ac:dyDescent="0.15">
      <c r="C90"/>
      <c r="D90" s="12"/>
      <c r="E90" s="12"/>
      <c r="F90" s="12"/>
      <c r="G90" s="12"/>
      <c r="H90" s="12"/>
      <c r="I90" s="12"/>
      <c r="J90" s="12"/>
      <c r="K90" s="12"/>
      <c r="L90" s="12"/>
      <c r="M90" s="12"/>
    </row>
    <row r="91" spans="3:13" s="8" customFormat="1" ht="30" customHeight="1" x14ac:dyDescent="0.15">
      <c r="C91"/>
      <c r="D91" s="12"/>
      <c r="E91" s="12"/>
      <c r="F91" s="12"/>
      <c r="G91" s="12"/>
      <c r="H91" s="12"/>
      <c r="I91" s="12"/>
      <c r="J91" s="12"/>
      <c r="K91" s="12"/>
      <c r="L91" s="12"/>
      <c r="M91" s="12"/>
    </row>
    <row r="92" spans="3:13" s="8" customFormat="1" ht="30" customHeight="1" x14ac:dyDescent="0.15">
      <c r="C92"/>
      <c r="D92" s="12"/>
      <c r="E92" s="12"/>
      <c r="F92" s="12"/>
      <c r="G92" s="12"/>
      <c r="H92" s="12"/>
      <c r="I92" s="12"/>
      <c r="J92" s="12"/>
      <c r="K92" s="12"/>
      <c r="L92" s="12"/>
      <c r="M92" s="12"/>
    </row>
    <row r="93" spans="3:13" s="8" customFormat="1" ht="30" customHeight="1" x14ac:dyDescent="0.15">
      <c r="C93"/>
      <c r="D93" s="12"/>
      <c r="E93" s="12"/>
      <c r="F93" s="12"/>
      <c r="G93" s="12"/>
      <c r="H93" s="12"/>
      <c r="I93" s="12"/>
      <c r="J93" s="12"/>
      <c r="K93" s="12"/>
      <c r="L93" s="12"/>
      <c r="M93" s="12"/>
    </row>
    <row r="94" spans="3:13" s="8" customFormat="1" ht="30" customHeight="1" x14ac:dyDescent="0.15">
      <c r="C94"/>
      <c r="D94" s="12"/>
      <c r="E94" s="12"/>
      <c r="F94" s="12"/>
      <c r="G94" s="12"/>
      <c r="H94" s="12"/>
      <c r="I94" s="12"/>
      <c r="J94" s="12"/>
      <c r="K94" s="12"/>
      <c r="L94" s="12"/>
      <c r="M94" s="12"/>
    </row>
    <row r="95" spans="3:13" s="8" customFormat="1" ht="30" customHeight="1" x14ac:dyDescent="0.15">
      <c r="C95"/>
      <c r="D95" s="12"/>
      <c r="E95" s="12"/>
      <c r="F95" s="12"/>
      <c r="G95" s="12"/>
      <c r="H95" s="12"/>
      <c r="I95" s="12"/>
      <c r="J95" s="12"/>
      <c r="K95" s="12"/>
      <c r="L95" s="12"/>
      <c r="M95" s="12"/>
    </row>
    <row r="96" spans="3:13" s="8" customFormat="1" ht="30" customHeight="1" x14ac:dyDescent="0.15">
      <c r="C96"/>
      <c r="D96" s="12"/>
      <c r="E96" s="12"/>
      <c r="F96" s="12"/>
      <c r="G96" s="12"/>
      <c r="H96" s="12"/>
      <c r="I96" s="12"/>
      <c r="J96" s="12"/>
      <c r="K96" s="12"/>
      <c r="L96" s="12"/>
      <c r="M96" s="12"/>
    </row>
    <row r="97" spans="3:13" s="8" customFormat="1" ht="30" customHeight="1" x14ac:dyDescent="0.15">
      <c r="C97"/>
      <c r="D97" s="12"/>
      <c r="E97" s="12"/>
      <c r="F97" s="12"/>
      <c r="G97" s="12"/>
      <c r="H97" s="12"/>
      <c r="I97" s="12"/>
      <c r="J97" s="12"/>
      <c r="K97" s="12"/>
      <c r="L97" s="12"/>
      <c r="M97" s="12"/>
    </row>
    <row r="98" spans="3:13" s="8" customFormat="1" ht="30" customHeight="1" x14ac:dyDescent="0.15">
      <c r="C98"/>
      <c r="D98" s="12"/>
      <c r="E98" s="12"/>
      <c r="F98" s="12"/>
      <c r="G98" s="12"/>
      <c r="H98" s="12"/>
      <c r="I98" s="12"/>
      <c r="J98" s="12"/>
      <c r="K98" s="12"/>
      <c r="L98" s="12"/>
      <c r="M98" s="12"/>
    </row>
    <row r="99" spans="3:13" s="8" customFormat="1" ht="30" customHeight="1" x14ac:dyDescent="0.15">
      <c r="C99"/>
      <c r="D99" s="12"/>
      <c r="E99" s="12"/>
      <c r="F99" s="12"/>
      <c r="G99" s="12"/>
      <c r="H99" s="12"/>
      <c r="I99" s="12"/>
      <c r="J99" s="12"/>
      <c r="K99" s="12"/>
      <c r="L99" s="12"/>
      <c r="M99" s="12"/>
    </row>
    <row r="100" spans="3:13" s="8" customFormat="1" ht="30" customHeight="1" x14ac:dyDescent="0.15">
      <c r="C100"/>
      <c r="D100" s="12"/>
      <c r="E100" s="12"/>
      <c r="F100" s="12"/>
      <c r="G100" s="12"/>
      <c r="H100" s="12"/>
      <c r="I100" s="12"/>
      <c r="J100" s="12"/>
      <c r="K100" s="12"/>
      <c r="L100" s="12"/>
      <c r="M100" s="12"/>
    </row>
    <row r="101" spans="3:13" s="8" customFormat="1" ht="30" customHeight="1" x14ac:dyDescent="0.15">
      <c r="C101"/>
      <c r="D101" s="12"/>
      <c r="E101" s="12"/>
      <c r="F101" s="12"/>
      <c r="G101" s="12"/>
      <c r="H101" s="12"/>
      <c r="I101" s="12"/>
      <c r="J101" s="12"/>
      <c r="K101" s="12"/>
      <c r="L101" s="12"/>
      <c r="M101" s="12"/>
    </row>
    <row r="102" spans="3:13" s="8" customFormat="1" ht="30" customHeight="1" x14ac:dyDescent="0.15">
      <c r="C102"/>
      <c r="D102" s="12"/>
      <c r="E102" s="12"/>
      <c r="F102" s="12"/>
      <c r="G102" s="12"/>
      <c r="H102" s="12"/>
      <c r="I102" s="12"/>
      <c r="J102" s="12"/>
      <c r="K102" s="12"/>
      <c r="L102" s="12"/>
      <c r="M102" s="12"/>
    </row>
    <row r="103" spans="3:13" s="8" customFormat="1" ht="30" customHeight="1" x14ac:dyDescent="0.15">
      <c r="C103"/>
      <c r="D103" s="12"/>
      <c r="E103" s="12"/>
      <c r="F103" s="12"/>
      <c r="G103" s="12"/>
      <c r="H103" s="12"/>
      <c r="I103" s="12"/>
      <c r="J103" s="12"/>
      <c r="K103" s="12"/>
      <c r="L103" s="12"/>
      <c r="M103" s="12"/>
    </row>
    <row r="104" spans="3:13" s="8" customFormat="1" ht="30" customHeight="1" x14ac:dyDescent="0.15">
      <c r="C104"/>
      <c r="D104" s="12"/>
      <c r="E104" s="12"/>
      <c r="F104" s="12"/>
      <c r="G104" s="12"/>
      <c r="H104" s="12"/>
      <c r="I104" s="12"/>
      <c r="J104" s="12"/>
      <c r="K104" s="12"/>
      <c r="L104" s="12"/>
      <c r="M104" s="12"/>
    </row>
    <row r="105" spans="3:13" s="8" customFormat="1" ht="30" customHeight="1" x14ac:dyDescent="0.15">
      <c r="C105"/>
      <c r="D105" s="12"/>
      <c r="E105" s="12"/>
      <c r="F105" s="12"/>
      <c r="G105" s="12"/>
      <c r="H105" s="12"/>
      <c r="I105" s="12"/>
      <c r="J105" s="12"/>
      <c r="K105" s="12"/>
      <c r="L105" s="12"/>
      <c r="M105" s="12"/>
    </row>
    <row r="106" spans="3:13" s="8" customFormat="1" ht="30" customHeight="1" x14ac:dyDescent="0.15">
      <c r="C106"/>
      <c r="D106" s="12"/>
      <c r="E106" s="12"/>
      <c r="F106" s="12"/>
      <c r="G106" s="12"/>
      <c r="H106" s="12"/>
      <c r="I106" s="12"/>
      <c r="J106" s="12"/>
      <c r="K106" s="12"/>
      <c r="L106" s="12"/>
      <c r="M106" s="12"/>
    </row>
    <row r="107" spans="3:13" s="8" customFormat="1" ht="30" customHeight="1" x14ac:dyDescent="0.15">
      <c r="C107"/>
      <c r="D107" s="12"/>
      <c r="E107" s="12"/>
      <c r="F107" s="12"/>
      <c r="G107" s="12"/>
      <c r="H107" s="12"/>
      <c r="I107" s="12"/>
      <c r="J107" s="12"/>
      <c r="K107" s="12"/>
      <c r="L107" s="12"/>
      <c r="M107" s="12"/>
    </row>
    <row r="108" spans="3:13" s="8" customFormat="1" ht="30" customHeight="1" x14ac:dyDescent="0.15">
      <c r="C108"/>
      <c r="D108" s="12"/>
      <c r="E108" s="12"/>
      <c r="F108" s="12"/>
      <c r="G108" s="12"/>
      <c r="H108" s="12"/>
      <c r="I108" s="12"/>
      <c r="J108" s="12"/>
      <c r="K108" s="12"/>
      <c r="L108" s="12"/>
      <c r="M108" s="12"/>
    </row>
    <row r="109" spans="3:13" s="8" customFormat="1" ht="30" customHeight="1" x14ac:dyDescent="0.15">
      <c r="C109"/>
      <c r="D109" s="12"/>
      <c r="E109" s="12"/>
      <c r="F109" s="12"/>
      <c r="G109" s="12"/>
      <c r="H109" s="12"/>
      <c r="I109" s="12"/>
      <c r="J109" s="12"/>
      <c r="K109" s="12"/>
      <c r="L109" s="12"/>
      <c r="M109" s="12"/>
    </row>
    <row r="110" spans="3:13" s="8" customFormat="1" ht="30" customHeight="1" x14ac:dyDescent="0.15">
      <c r="C110"/>
      <c r="D110" s="12"/>
      <c r="E110" s="12"/>
      <c r="F110" s="12"/>
      <c r="G110" s="12"/>
      <c r="H110" s="12"/>
      <c r="I110" s="12"/>
      <c r="J110" s="12"/>
      <c r="K110" s="12"/>
      <c r="L110" s="12"/>
      <c r="M110" s="12"/>
    </row>
    <row r="111" spans="3:13" s="8" customFormat="1" ht="30" customHeight="1" x14ac:dyDescent="0.15">
      <c r="C111"/>
      <c r="D111" s="12"/>
      <c r="E111" s="12"/>
      <c r="F111" s="12"/>
      <c r="G111" s="12"/>
      <c r="H111" s="12"/>
      <c r="I111" s="12"/>
      <c r="J111" s="12"/>
      <c r="K111" s="12"/>
      <c r="L111" s="12"/>
      <c r="M111" s="12"/>
    </row>
    <row r="112" spans="3:13" s="8" customFormat="1" ht="30" customHeight="1" x14ac:dyDescent="0.15">
      <c r="C112"/>
      <c r="D112" s="12"/>
      <c r="E112" s="12"/>
      <c r="F112" s="12"/>
      <c r="G112" s="12"/>
      <c r="H112" s="12"/>
      <c r="I112" s="12"/>
      <c r="J112" s="12"/>
      <c r="K112" s="12"/>
      <c r="L112" s="12"/>
      <c r="M112" s="12"/>
    </row>
    <row r="113" spans="3:13" s="8" customFormat="1" ht="30" customHeight="1" x14ac:dyDescent="0.15">
      <c r="C113"/>
      <c r="D113" s="12"/>
      <c r="E113" s="12"/>
      <c r="F113" s="12"/>
      <c r="G113" s="12"/>
      <c r="H113" s="12"/>
      <c r="I113" s="12"/>
      <c r="J113" s="12"/>
      <c r="K113" s="12"/>
      <c r="L113" s="12"/>
      <c r="M113" s="12"/>
    </row>
    <row r="114" spans="3:13" s="8" customFormat="1" ht="30" customHeight="1" x14ac:dyDescent="0.15">
      <c r="C114"/>
      <c r="D114" s="12"/>
      <c r="E114" s="12"/>
      <c r="F114" s="12"/>
      <c r="G114" s="12"/>
      <c r="H114" s="12"/>
      <c r="I114" s="12"/>
      <c r="J114" s="12"/>
      <c r="K114" s="12"/>
      <c r="L114" s="12"/>
      <c r="M114" s="12"/>
    </row>
    <row r="115" spans="3:13" s="8" customFormat="1" ht="30" customHeight="1" x14ac:dyDescent="0.15">
      <c r="C115"/>
      <c r="D115" s="12"/>
      <c r="E115" s="12"/>
      <c r="F115" s="12"/>
      <c r="G115" s="12"/>
      <c r="H115" s="12"/>
      <c r="I115" s="12"/>
      <c r="J115" s="12"/>
      <c r="K115" s="12"/>
      <c r="L115" s="12"/>
      <c r="M115" s="12"/>
    </row>
    <row r="116" spans="3:13" s="8" customFormat="1" ht="30" customHeight="1" x14ac:dyDescent="0.15">
      <c r="C116"/>
      <c r="D116" s="12"/>
      <c r="E116" s="12"/>
      <c r="F116" s="12"/>
      <c r="G116" s="12"/>
      <c r="H116" s="12"/>
      <c r="I116" s="12"/>
      <c r="J116" s="12"/>
      <c r="K116" s="12"/>
      <c r="L116" s="12"/>
      <c r="M116" s="12"/>
    </row>
    <row r="117" spans="3:13" s="8" customFormat="1" ht="30" customHeight="1" x14ac:dyDescent="0.15">
      <c r="C117"/>
      <c r="D117" s="12"/>
      <c r="E117" s="12"/>
      <c r="F117" s="12"/>
      <c r="G117" s="12"/>
      <c r="H117" s="12"/>
      <c r="I117" s="12"/>
      <c r="J117" s="12"/>
      <c r="K117" s="12"/>
      <c r="L117" s="12"/>
      <c r="M117" s="12"/>
    </row>
    <row r="118" spans="3:13" s="8" customFormat="1" ht="30" customHeight="1" x14ac:dyDescent="0.15">
      <c r="C118"/>
      <c r="D118" s="12"/>
      <c r="E118" s="12"/>
      <c r="F118" s="12"/>
      <c r="G118" s="12"/>
      <c r="H118" s="12"/>
      <c r="I118" s="12"/>
      <c r="J118" s="12"/>
      <c r="K118" s="12"/>
      <c r="L118" s="12"/>
      <c r="M118" s="12"/>
    </row>
    <row r="119" spans="3:13" s="8" customFormat="1" ht="30" customHeight="1" x14ac:dyDescent="0.15">
      <c r="C119"/>
      <c r="D119" s="12"/>
      <c r="E119" s="12"/>
      <c r="F119" s="12"/>
      <c r="G119" s="12"/>
      <c r="H119" s="12"/>
      <c r="I119" s="12"/>
      <c r="J119" s="12"/>
      <c r="K119" s="12"/>
      <c r="L119" s="12"/>
      <c r="M119" s="12"/>
    </row>
    <row r="120" spans="3:13" s="8" customFormat="1" ht="30" customHeight="1" x14ac:dyDescent="0.15">
      <c r="C120"/>
      <c r="D120" s="12"/>
      <c r="E120" s="12"/>
      <c r="F120" s="12"/>
      <c r="G120" s="12"/>
      <c r="H120" s="12"/>
      <c r="I120" s="12"/>
      <c r="J120" s="12"/>
      <c r="K120" s="12"/>
      <c r="L120" s="12"/>
      <c r="M120" s="12"/>
    </row>
    <row r="121" spans="3:13" s="8" customFormat="1" ht="30" customHeight="1" x14ac:dyDescent="0.15">
      <c r="C121"/>
      <c r="D121" s="12"/>
      <c r="E121" s="12"/>
      <c r="F121" s="12"/>
      <c r="G121" s="12"/>
      <c r="H121" s="12"/>
      <c r="I121" s="12"/>
      <c r="J121" s="12"/>
      <c r="K121" s="12"/>
      <c r="L121" s="12"/>
      <c r="M121" s="12"/>
    </row>
    <row r="122" spans="3:13" s="8" customFormat="1" ht="30" customHeight="1" x14ac:dyDescent="0.15">
      <c r="C122"/>
      <c r="D122" s="12"/>
      <c r="E122" s="12"/>
      <c r="F122" s="12"/>
      <c r="G122" s="12"/>
      <c r="H122" s="12"/>
      <c r="I122" s="12"/>
      <c r="J122" s="12"/>
      <c r="K122" s="12"/>
      <c r="L122" s="12"/>
      <c r="M122" s="12"/>
    </row>
    <row r="123" spans="3:13" s="8" customFormat="1" ht="30" customHeight="1" x14ac:dyDescent="0.15">
      <c r="C123"/>
      <c r="D123" s="12"/>
      <c r="E123" s="12"/>
      <c r="F123" s="12"/>
      <c r="G123" s="12"/>
      <c r="H123" s="12"/>
      <c r="I123" s="12"/>
      <c r="J123" s="12"/>
      <c r="K123" s="12"/>
      <c r="L123" s="12"/>
      <c r="M123" s="12"/>
    </row>
    <row r="124" spans="3:13" s="8" customFormat="1" ht="30" customHeight="1" x14ac:dyDescent="0.15">
      <c r="C124"/>
      <c r="D124" s="12"/>
      <c r="E124" s="12"/>
      <c r="F124" s="12"/>
      <c r="G124" s="12"/>
      <c r="H124" s="12"/>
      <c r="I124" s="12"/>
      <c r="J124" s="12"/>
      <c r="K124" s="12"/>
      <c r="L124" s="12"/>
      <c r="M124" s="12"/>
    </row>
    <row r="125" spans="3:13" s="8" customFormat="1" ht="30" customHeight="1" x14ac:dyDescent="0.15">
      <c r="C125"/>
      <c r="D125" s="12"/>
      <c r="E125" s="12"/>
      <c r="F125" s="12"/>
      <c r="G125" s="12"/>
      <c r="H125" s="12"/>
      <c r="I125" s="12"/>
      <c r="J125" s="12"/>
      <c r="K125" s="12"/>
      <c r="L125" s="12"/>
      <c r="M125" s="12"/>
    </row>
    <row r="126" spans="3:13" s="8" customFormat="1" ht="30" customHeight="1" x14ac:dyDescent="0.15">
      <c r="C126"/>
      <c r="D126" s="12"/>
      <c r="E126" s="12"/>
      <c r="F126" s="12"/>
      <c r="G126" s="12"/>
      <c r="H126" s="12"/>
      <c r="I126" s="12"/>
      <c r="J126" s="12"/>
      <c r="K126" s="12"/>
      <c r="L126" s="12"/>
      <c r="M126" s="12"/>
    </row>
    <row r="127" spans="3:13" s="8" customFormat="1" ht="30" customHeight="1" x14ac:dyDescent="0.15">
      <c r="C127"/>
      <c r="D127" s="12"/>
      <c r="E127" s="12"/>
      <c r="F127" s="12"/>
      <c r="G127" s="12"/>
      <c r="H127" s="12"/>
      <c r="I127" s="12"/>
      <c r="J127" s="12"/>
      <c r="K127" s="12"/>
      <c r="L127" s="12"/>
      <c r="M127" s="12"/>
    </row>
    <row r="128" spans="3:13" s="8" customFormat="1" ht="30" customHeight="1" x14ac:dyDescent="0.15">
      <c r="C128"/>
      <c r="D128" s="12"/>
      <c r="E128" s="12"/>
      <c r="F128" s="12"/>
      <c r="G128" s="12"/>
      <c r="H128" s="12"/>
      <c r="I128" s="12"/>
      <c r="J128" s="12"/>
      <c r="K128" s="12"/>
      <c r="L128" s="12"/>
      <c r="M128" s="12"/>
    </row>
    <row r="129" spans="3:13" s="8" customFormat="1" ht="30" customHeight="1" x14ac:dyDescent="0.15">
      <c r="C129"/>
      <c r="D129" s="12"/>
      <c r="E129" s="12"/>
      <c r="F129" s="12"/>
      <c r="G129" s="12"/>
      <c r="H129" s="12"/>
      <c r="I129" s="12"/>
      <c r="J129" s="12"/>
      <c r="K129" s="12"/>
      <c r="L129" s="12"/>
      <c r="M129" s="12"/>
    </row>
    <row r="130" spans="3:13" s="8" customFormat="1" ht="30" customHeight="1" x14ac:dyDescent="0.15">
      <c r="C130"/>
      <c r="D130" s="12"/>
      <c r="E130" s="12"/>
      <c r="F130" s="12"/>
      <c r="G130" s="12"/>
      <c r="H130" s="12"/>
      <c r="I130" s="12"/>
      <c r="J130" s="12"/>
      <c r="K130" s="12"/>
      <c r="L130" s="12"/>
      <c r="M130" s="12"/>
    </row>
    <row r="131" spans="3:13" s="8" customFormat="1" ht="30" customHeight="1" x14ac:dyDescent="0.15">
      <c r="C131"/>
      <c r="D131" s="12"/>
      <c r="E131" s="12"/>
      <c r="F131" s="12"/>
      <c r="G131" s="12"/>
      <c r="H131" s="12"/>
      <c r="I131" s="12"/>
      <c r="J131" s="12"/>
      <c r="K131" s="12"/>
      <c r="L131" s="12"/>
      <c r="M131" s="12"/>
    </row>
    <row r="132" spans="3:13" s="8" customFormat="1" ht="30" customHeight="1" x14ac:dyDescent="0.15">
      <c r="C132"/>
      <c r="D132" s="12"/>
      <c r="E132" s="12"/>
      <c r="F132" s="12"/>
      <c r="G132" s="12"/>
      <c r="H132" s="12"/>
      <c r="I132" s="12"/>
      <c r="J132" s="12"/>
      <c r="K132" s="12"/>
      <c r="L132" s="12"/>
      <c r="M132" s="12"/>
    </row>
    <row r="133" spans="3:13" s="8" customFormat="1" ht="30" customHeight="1" x14ac:dyDescent="0.15">
      <c r="C133"/>
      <c r="D133" s="12"/>
      <c r="E133" s="12"/>
      <c r="F133" s="12"/>
      <c r="G133" s="12"/>
      <c r="H133" s="12"/>
      <c r="I133" s="12"/>
      <c r="J133" s="12"/>
      <c r="K133" s="12"/>
      <c r="L133" s="12"/>
      <c r="M133" s="12"/>
    </row>
    <row r="134" spans="3:13" s="8" customFormat="1" ht="30" customHeight="1" x14ac:dyDescent="0.15">
      <c r="C134"/>
      <c r="D134" s="12"/>
      <c r="E134" s="12"/>
      <c r="F134" s="12"/>
      <c r="G134" s="12"/>
      <c r="H134" s="12"/>
      <c r="I134" s="12"/>
      <c r="J134" s="12"/>
      <c r="K134" s="12"/>
      <c r="L134" s="12"/>
      <c r="M134" s="12"/>
    </row>
    <row r="135" spans="3:13" s="8" customFormat="1" ht="30" customHeight="1" x14ac:dyDescent="0.15">
      <c r="C135"/>
      <c r="D135" s="12"/>
      <c r="E135" s="12"/>
      <c r="F135" s="12"/>
      <c r="G135" s="12"/>
      <c r="H135" s="12"/>
      <c r="I135" s="12"/>
      <c r="J135" s="12"/>
      <c r="K135" s="12"/>
      <c r="L135" s="12"/>
      <c r="M135" s="12"/>
    </row>
    <row r="136" spans="3:13" s="8" customFormat="1" ht="30" customHeight="1" x14ac:dyDescent="0.15">
      <c r="C136"/>
      <c r="D136" s="12"/>
      <c r="E136" s="12"/>
      <c r="F136" s="12"/>
      <c r="G136" s="12"/>
      <c r="H136" s="12"/>
      <c r="I136" s="12"/>
      <c r="J136" s="12"/>
      <c r="K136" s="12"/>
      <c r="L136" s="12"/>
      <c r="M136" s="12"/>
    </row>
    <row r="137" spans="3:13" s="8" customFormat="1" ht="30" customHeight="1" x14ac:dyDescent="0.15">
      <c r="C137"/>
      <c r="D137" s="12"/>
      <c r="E137" s="12"/>
      <c r="F137" s="12"/>
      <c r="G137" s="12"/>
      <c r="H137" s="12"/>
      <c r="I137" s="12"/>
      <c r="J137" s="12"/>
      <c r="K137" s="12"/>
      <c r="L137" s="12"/>
      <c r="M137" s="12"/>
    </row>
    <row r="138" spans="3:13" s="8" customFormat="1" ht="30" customHeight="1" x14ac:dyDescent="0.15">
      <c r="C138"/>
      <c r="D138" s="12"/>
      <c r="E138" s="12"/>
      <c r="F138" s="12"/>
      <c r="G138" s="12"/>
      <c r="H138" s="12"/>
      <c r="I138" s="12"/>
      <c r="J138" s="12"/>
      <c r="K138" s="12"/>
      <c r="L138" s="12"/>
      <c r="M138" s="12"/>
    </row>
    <row r="139" spans="3:13" s="8" customFormat="1" ht="30" customHeight="1" x14ac:dyDescent="0.15">
      <c r="C139"/>
      <c r="D139" s="12"/>
      <c r="E139" s="12"/>
      <c r="F139" s="12"/>
      <c r="G139" s="12"/>
      <c r="H139" s="12"/>
      <c r="I139" s="12"/>
      <c r="J139" s="12"/>
      <c r="K139" s="12"/>
      <c r="L139" s="12"/>
      <c r="M139" s="12"/>
    </row>
    <row r="140" spans="3:13" s="8" customFormat="1" ht="30" customHeight="1" x14ac:dyDescent="0.15">
      <c r="C140"/>
      <c r="D140" s="12"/>
      <c r="E140" s="12"/>
      <c r="F140" s="12"/>
      <c r="G140" s="12"/>
      <c r="H140" s="12"/>
      <c r="I140" s="12"/>
      <c r="J140" s="12"/>
      <c r="K140" s="12"/>
      <c r="L140" s="12"/>
      <c r="M140" s="12"/>
    </row>
    <row r="141" spans="3:13" s="8" customFormat="1" ht="30" customHeight="1" x14ac:dyDescent="0.15">
      <c r="C141"/>
      <c r="D141" s="12"/>
      <c r="E141" s="12"/>
      <c r="F141" s="12"/>
      <c r="G141" s="12"/>
      <c r="H141" s="12"/>
      <c r="I141" s="12"/>
      <c r="J141" s="12"/>
      <c r="K141" s="12"/>
      <c r="L141" s="12"/>
      <c r="M141" s="12"/>
    </row>
    <row r="142" spans="3:13" s="8" customFormat="1" ht="30" customHeight="1" x14ac:dyDescent="0.15">
      <c r="C142"/>
      <c r="D142" s="12"/>
      <c r="E142" s="12"/>
      <c r="F142" s="12"/>
      <c r="G142" s="12"/>
      <c r="H142" s="12"/>
      <c r="I142" s="12"/>
      <c r="J142" s="12"/>
      <c r="K142" s="12"/>
      <c r="L142" s="12"/>
      <c r="M142" s="12"/>
    </row>
    <row r="143" spans="3:13" s="8" customFormat="1" ht="30" customHeight="1" x14ac:dyDescent="0.15">
      <c r="C143"/>
      <c r="D143" s="12"/>
      <c r="E143" s="12"/>
      <c r="F143" s="12"/>
      <c r="G143" s="12"/>
      <c r="H143" s="12"/>
      <c r="I143" s="12"/>
      <c r="J143" s="12"/>
      <c r="K143" s="12"/>
      <c r="L143" s="12"/>
      <c r="M143" s="12"/>
    </row>
    <row r="144" spans="3:13" s="8" customFormat="1" ht="30" customHeight="1" x14ac:dyDescent="0.15">
      <c r="C144"/>
      <c r="D144" s="12"/>
      <c r="E144" s="12"/>
      <c r="F144" s="12"/>
      <c r="G144" s="12"/>
      <c r="H144" s="12"/>
      <c r="I144" s="12"/>
      <c r="J144" s="12"/>
      <c r="K144" s="12"/>
      <c r="L144" s="12"/>
      <c r="M144" s="12"/>
    </row>
    <row r="145" spans="3:13" s="8" customFormat="1" ht="30" customHeight="1" x14ac:dyDescent="0.15">
      <c r="C145"/>
      <c r="D145" s="12"/>
      <c r="E145" s="12"/>
      <c r="F145" s="12"/>
      <c r="G145" s="12"/>
      <c r="H145" s="12"/>
      <c r="I145" s="12"/>
      <c r="J145" s="12"/>
      <c r="K145" s="12"/>
      <c r="L145" s="12"/>
      <c r="M145" s="12"/>
    </row>
    <row r="146" spans="3:13" s="8" customFormat="1" ht="30" customHeight="1" x14ac:dyDescent="0.15">
      <c r="C146"/>
      <c r="D146" s="12"/>
      <c r="E146" s="12"/>
      <c r="F146" s="12"/>
      <c r="G146" s="12"/>
      <c r="H146" s="12"/>
      <c r="I146" s="12"/>
      <c r="J146" s="12"/>
      <c r="K146" s="12"/>
      <c r="L146" s="12"/>
      <c r="M146" s="12"/>
    </row>
    <row r="147" spans="3:13" s="8" customFormat="1" ht="30" customHeight="1" x14ac:dyDescent="0.15">
      <c r="C147"/>
      <c r="D147" s="12"/>
      <c r="E147" s="12"/>
      <c r="F147" s="12"/>
      <c r="G147" s="12"/>
      <c r="H147" s="12"/>
      <c r="I147" s="12"/>
      <c r="J147" s="12"/>
      <c r="K147" s="12"/>
      <c r="L147" s="12"/>
      <c r="M147" s="12"/>
    </row>
    <row r="148" spans="3:13" s="8" customFormat="1" ht="30" customHeight="1" x14ac:dyDescent="0.15">
      <c r="C148"/>
      <c r="D148" s="12"/>
      <c r="E148" s="12"/>
      <c r="F148" s="12"/>
      <c r="G148" s="12"/>
      <c r="H148" s="12"/>
      <c r="I148" s="12"/>
      <c r="J148" s="12"/>
      <c r="K148" s="12"/>
      <c r="L148" s="12"/>
      <c r="M148" s="12"/>
    </row>
    <row r="149" spans="3:13" s="8" customFormat="1" ht="30" customHeight="1" x14ac:dyDescent="0.15">
      <c r="C149"/>
      <c r="D149" s="12"/>
      <c r="E149" s="12"/>
      <c r="F149" s="12"/>
      <c r="G149" s="12"/>
      <c r="H149" s="12"/>
      <c r="I149" s="12"/>
      <c r="J149" s="12"/>
      <c r="K149" s="12"/>
      <c r="L149" s="12"/>
      <c r="M149" s="12"/>
    </row>
    <row r="150" spans="3:13" s="8" customFormat="1" ht="30" customHeight="1" x14ac:dyDescent="0.15">
      <c r="C150"/>
      <c r="D150" s="12"/>
      <c r="E150" s="12"/>
      <c r="F150" s="12"/>
      <c r="G150" s="12"/>
      <c r="H150" s="12"/>
      <c r="I150" s="12"/>
      <c r="J150" s="12"/>
      <c r="K150" s="12"/>
      <c r="L150" s="12"/>
      <c r="M150" s="12"/>
    </row>
    <row r="151" spans="3:13" s="8" customFormat="1" ht="30" customHeight="1" x14ac:dyDescent="0.15">
      <c r="C151"/>
      <c r="D151" s="12"/>
      <c r="E151" s="12"/>
      <c r="F151" s="12"/>
      <c r="G151" s="12"/>
      <c r="H151" s="12"/>
      <c r="I151" s="12"/>
      <c r="J151" s="12"/>
      <c r="K151" s="12"/>
      <c r="L151" s="12"/>
      <c r="M151" s="12"/>
    </row>
    <row r="152" spans="3:13" s="8" customFormat="1" ht="30" customHeight="1" x14ac:dyDescent="0.15">
      <c r="C152"/>
      <c r="D152" s="12"/>
      <c r="E152" s="12"/>
      <c r="F152" s="12"/>
      <c r="G152" s="12"/>
      <c r="H152" s="12"/>
      <c r="I152" s="12"/>
      <c r="J152" s="12"/>
      <c r="K152" s="12"/>
      <c r="L152" s="12"/>
      <c r="M152" s="12"/>
    </row>
    <row r="153" spans="3:13" s="8" customFormat="1" ht="30" customHeight="1" x14ac:dyDescent="0.15">
      <c r="C153"/>
      <c r="D153" s="12"/>
      <c r="E153" s="12"/>
      <c r="F153" s="12"/>
      <c r="G153" s="12"/>
      <c r="H153" s="12"/>
      <c r="I153" s="12"/>
      <c r="J153" s="12"/>
      <c r="K153" s="12"/>
      <c r="L153" s="12"/>
      <c r="M153" s="12"/>
    </row>
    <row r="154" spans="3:13" s="8" customFormat="1" ht="30" customHeight="1" x14ac:dyDescent="0.15">
      <c r="C154"/>
      <c r="D154" s="12"/>
      <c r="E154" s="12"/>
      <c r="F154" s="12"/>
      <c r="G154" s="12"/>
      <c r="H154" s="12"/>
      <c r="I154" s="12"/>
      <c r="J154" s="12"/>
      <c r="K154" s="12"/>
      <c r="L154" s="12"/>
      <c r="M154" s="12"/>
    </row>
    <row r="155" spans="3:13" s="8" customFormat="1" ht="30" customHeight="1" x14ac:dyDescent="0.15">
      <c r="C155"/>
      <c r="D155" s="12"/>
      <c r="E155" s="12"/>
      <c r="F155" s="12"/>
      <c r="G155" s="12"/>
      <c r="H155" s="12"/>
      <c r="I155" s="12"/>
      <c r="J155" s="12"/>
      <c r="K155" s="12"/>
      <c r="L155" s="12"/>
      <c r="M155" s="12"/>
    </row>
    <row r="156" spans="3:13" s="8" customFormat="1" ht="30" customHeight="1" x14ac:dyDescent="0.15">
      <c r="C156"/>
      <c r="D156" s="12"/>
      <c r="E156" s="12"/>
      <c r="F156" s="12"/>
      <c r="G156" s="12"/>
      <c r="H156" s="12"/>
      <c r="I156" s="12"/>
      <c r="J156" s="12"/>
      <c r="K156" s="12"/>
      <c r="L156" s="12"/>
      <c r="M156" s="12"/>
    </row>
    <row r="157" spans="3:13" s="8" customFormat="1" ht="30" customHeight="1" x14ac:dyDescent="0.15">
      <c r="C157"/>
      <c r="D157" s="12"/>
      <c r="E157" s="12"/>
      <c r="F157" s="12"/>
      <c r="G157" s="12"/>
      <c r="H157" s="12"/>
      <c r="I157" s="12"/>
      <c r="J157" s="12"/>
      <c r="K157" s="12"/>
      <c r="L157" s="12"/>
      <c r="M157" s="12"/>
    </row>
    <row r="158" spans="3:13" s="8" customFormat="1" ht="30" customHeight="1" x14ac:dyDescent="0.15">
      <c r="C158"/>
      <c r="D158" s="12"/>
      <c r="E158" s="12"/>
      <c r="F158" s="12"/>
      <c r="G158" s="12"/>
      <c r="H158" s="12"/>
      <c r="I158" s="12"/>
      <c r="J158" s="12"/>
      <c r="K158" s="12"/>
      <c r="L158" s="12"/>
      <c r="M158" s="12"/>
    </row>
    <row r="159" spans="3:13" s="8" customFormat="1" ht="30" customHeight="1" x14ac:dyDescent="0.15">
      <c r="C159"/>
      <c r="D159" s="12"/>
      <c r="E159" s="12"/>
      <c r="F159" s="12"/>
      <c r="G159" s="12"/>
      <c r="H159" s="12"/>
      <c r="I159" s="12"/>
      <c r="J159" s="12"/>
      <c r="K159" s="12"/>
      <c r="L159" s="12"/>
      <c r="M159" s="12"/>
    </row>
    <row r="160" spans="3:13" s="8" customFormat="1" ht="30" customHeight="1" x14ac:dyDescent="0.15">
      <c r="C160"/>
      <c r="D160" s="12"/>
      <c r="E160" s="12"/>
      <c r="F160" s="12"/>
      <c r="G160" s="12"/>
      <c r="H160" s="12"/>
      <c r="I160" s="12"/>
      <c r="J160" s="12"/>
      <c r="K160" s="12"/>
      <c r="L160" s="12"/>
      <c r="M160" s="12"/>
    </row>
    <row r="161" spans="3:13" s="8" customFormat="1" ht="30" customHeight="1" x14ac:dyDescent="0.15">
      <c r="C161"/>
      <c r="D161" s="12"/>
      <c r="E161" s="12"/>
      <c r="F161" s="12"/>
      <c r="G161" s="12"/>
      <c r="H161" s="12"/>
      <c r="I161" s="12"/>
      <c r="J161" s="12"/>
      <c r="K161" s="12"/>
      <c r="L161" s="12"/>
      <c r="M161" s="12"/>
    </row>
    <row r="162" spans="3:13" s="8" customFormat="1" ht="30" customHeight="1" x14ac:dyDescent="0.15">
      <c r="C162"/>
      <c r="D162" s="12"/>
      <c r="E162" s="12"/>
      <c r="F162" s="12"/>
      <c r="G162" s="12"/>
      <c r="H162" s="12"/>
      <c r="I162" s="12"/>
      <c r="J162" s="12"/>
      <c r="K162" s="12"/>
      <c r="L162" s="12"/>
      <c r="M162" s="12"/>
    </row>
    <row r="163" spans="3:13" s="8" customFormat="1" ht="30" customHeight="1" x14ac:dyDescent="0.15">
      <c r="C163"/>
      <c r="D163" s="12"/>
      <c r="E163" s="12"/>
      <c r="F163" s="12"/>
      <c r="G163" s="12"/>
      <c r="H163" s="12"/>
      <c r="I163" s="12"/>
      <c r="J163" s="12"/>
      <c r="K163" s="12"/>
      <c r="L163" s="12"/>
      <c r="M163" s="12"/>
    </row>
    <row r="164" spans="3:13" s="8" customFormat="1" ht="30" customHeight="1" x14ac:dyDescent="0.15">
      <c r="C164"/>
      <c r="D164" s="12"/>
      <c r="E164" s="12"/>
      <c r="F164" s="12"/>
      <c r="G164" s="12"/>
      <c r="H164" s="12"/>
      <c r="I164" s="12"/>
      <c r="J164" s="12"/>
      <c r="K164" s="12"/>
      <c r="L164" s="12"/>
      <c r="M164" s="12"/>
    </row>
    <row r="165" spans="3:13" s="8" customFormat="1" ht="30" customHeight="1" x14ac:dyDescent="0.15">
      <c r="C165"/>
      <c r="D165" s="12"/>
      <c r="E165" s="12"/>
      <c r="F165" s="12"/>
      <c r="G165" s="12"/>
      <c r="H165" s="12"/>
      <c r="I165" s="12"/>
      <c r="J165" s="12"/>
      <c r="K165" s="12"/>
      <c r="L165" s="12"/>
      <c r="M165" s="12"/>
    </row>
    <row r="166" spans="3:13" s="8" customFormat="1" ht="30" customHeight="1" x14ac:dyDescent="0.15">
      <c r="C166"/>
      <c r="D166" s="12"/>
      <c r="E166" s="12"/>
      <c r="F166" s="12"/>
      <c r="G166" s="12"/>
      <c r="H166" s="12"/>
      <c r="I166" s="12"/>
      <c r="J166" s="12"/>
      <c r="K166" s="12"/>
      <c r="L166" s="12"/>
      <c r="M166" s="12"/>
    </row>
    <row r="167" spans="3:13" s="8" customFormat="1" ht="30" customHeight="1" x14ac:dyDescent="0.15">
      <c r="C167"/>
      <c r="D167" s="12"/>
      <c r="E167" s="12"/>
      <c r="F167" s="12"/>
      <c r="G167" s="12"/>
      <c r="H167" s="12"/>
      <c r="I167" s="12"/>
      <c r="J167" s="12"/>
      <c r="K167" s="12"/>
      <c r="L167" s="12"/>
      <c r="M167" s="12"/>
    </row>
    <row r="168" spans="3:13" s="8" customFormat="1" ht="30" customHeight="1" x14ac:dyDescent="0.15">
      <c r="C168"/>
      <c r="D168" s="12"/>
      <c r="E168" s="12"/>
      <c r="F168" s="12"/>
      <c r="G168" s="12"/>
      <c r="H168" s="12"/>
      <c r="I168" s="12"/>
      <c r="J168" s="12"/>
      <c r="K168" s="12"/>
      <c r="L168" s="12"/>
      <c r="M168" s="12"/>
    </row>
    <row r="169" spans="3:13" s="8" customFormat="1" ht="30" customHeight="1" x14ac:dyDescent="0.15">
      <c r="C169"/>
      <c r="D169" s="12"/>
      <c r="E169" s="12"/>
      <c r="F169" s="12"/>
      <c r="G169" s="12"/>
      <c r="H169" s="12"/>
      <c r="I169" s="12"/>
      <c r="J169" s="12"/>
      <c r="K169" s="12"/>
      <c r="L169" s="12"/>
      <c r="M169" s="12"/>
    </row>
    <row r="170" spans="3:13" s="8" customFormat="1" ht="30" customHeight="1" x14ac:dyDescent="0.15">
      <c r="C170"/>
      <c r="D170" s="12"/>
      <c r="E170" s="12"/>
      <c r="F170" s="12"/>
      <c r="G170" s="12"/>
      <c r="H170" s="12"/>
      <c r="I170" s="12"/>
      <c r="J170" s="12"/>
      <c r="K170" s="12"/>
      <c r="L170" s="12"/>
      <c r="M170" s="12"/>
    </row>
    <row r="171" spans="3:13" s="8" customFormat="1" ht="30" customHeight="1" x14ac:dyDescent="0.15">
      <c r="C171"/>
      <c r="D171" s="12"/>
      <c r="E171" s="12"/>
      <c r="F171" s="12"/>
      <c r="G171" s="12"/>
      <c r="H171" s="12"/>
      <c r="I171" s="12"/>
      <c r="J171" s="12"/>
      <c r="K171" s="12"/>
      <c r="L171" s="12"/>
      <c r="M171" s="12"/>
    </row>
    <row r="172" spans="3:13" s="8" customFormat="1" ht="30" customHeight="1" x14ac:dyDescent="0.15">
      <c r="C172"/>
      <c r="D172" s="12"/>
      <c r="E172" s="12"/>
      <c r="F172" s="12"/>
      <c r="G172" s="12"/>
      <c r="H172" s="12"/>
      <c r="I172" s="12"/>
      <c r="J172" s="12"/>
      <c r="K172" s="12"/>
      <c r="L172" s="12"/>
      <c r="M172" s="12"/>
    </row>
    <row r="173" spans="3:13" s="8" customFormat="1" ht="30" customHeight="1" x14ac:dyDescent="0.15">
      <c r="C173"/>
      <c r="D173" s="12"/>
      <c r="E173" s="12"/>
      <c r="F173" s="12"/>
      <c r="G173" s="12"/>
      <c r="H173" s="12"/>
      <c r="I173" s="12"/>
      <c r="J173" s="12"/>
      <c r="K173" s="12"/>
      <c r="L173" s="12"/>
      <c r="M173" s="12"/>
    </row>
    <row r="174" spans="3:13" s="8" customFormat="1" ht="30" customHeight="1" x14ac:dyDescent="0.15">
      <c r="C174"/>
      <c r="D174" s="12"/>
      <c r="E174" s="12"/>
      <c r="F174" s="12"/>
      <c r="G174" s="12"/>
      <c r="H174" s="12"/>
      <c r="I174" s="12"/>
      <c r="J174" s="12"/>
      <c r="K174" s="12"/>
      <c r="L174" s="12"/>
      <c r="M174" s="12"/>
    </row>
    <row r="175" spans="3:13" s="8" customFormat="1" ht="30" customHeight="1" x14ac:dyDescent="0.15">
      <c r="C175"/>
      <c r="D175" s="12"/>
      <c r="E175" s="12"/>
      <c r="F175" s="12"/>
      <c r="G175" s="12"/>
      <c r="H175" s="12"/>
      <c r="I175" s="12"/>
      <c r="J175" s="12"/>
      <c r="K175" s="12"/>
      <c r="L175" s="12"/>
      <c r="M175" s="12"/>
    </row>
    <row r="176" spans="3:13" s="8" customFormat="1" ht="30" customHeight="1" x14ac:dyDescent="0.15">
      <c r="C176"/>
      <c r="D176" s="12"/>
      <c r="E176" s="12"/>
      <c r="F176" s="12"/>
      <c r="G176" s="12"/>
      <c r="H176" s="12"/>
      <c r="I176" s="12"/>
      <c r="J176" s="12"/>
      <c r="K176" s="12"/>
      <c r="L176" s="12"/>
      <c r="M176" s="12"/>
    </row>
    <row r="177" spans="3:13" s="8" customFormat="1" ht="30" customHeight="1" x14ac:dyDescent="0.15">
      <c r="C177"/>
      <c r="D177" s="12"/>
      <c r="E177" s="12"/>
      <c r="F177" s="12"/>
      <c r="G177" s="12"/>
      <c r="H177" s="12"/>
      <c r="I177" s="12"/>
      <c r="J177" s="12"/>
      <c r="K177" s="12"/>
      <c r="L177" s="12"/>
      <c r="M177" s="12"/>
    </row>
    <row r="178" spans="3:13" s="8" customFormat="1" ht="30" customHeight="1" x14ac:dyDescent="0.15">
      <c r="C178"/>
      <c r="D178" s="12"/>
      <c r="E178" s="12"/>
      <c r="F178" s="12"/>
      <c r="G178" s="12"/>
      <c r="H178" s="12"/>
      <c r="I178" s="12"/>
      <c r="J178" s="12"/>
      <c r="K178" s="12"/>
      <c r="L178" s="12"/>
      <c r="M178" s="12"/>
    </row>
    <row r="179" spans="3:13" s="8" customFormat="1" ht="30" customHeight="1" x14ac:dyDescent="0.15">
      <c r="C179"/>
      <c r="D179" s="12"/>
      <c r="E179" s="12"/>
      <c r="F179" s="12"/>
      <c r="G179" s="12"/>
      <c r="H179" s="12"/>
      <c r="I179" s="12"/>
      <c r="J179" s="12"/>
      <c r="K179" s="12"/>
      <c r="L179" s="12"/>
      <c r="M179" s="12"/>
    </row>
    <row r="180" spans="3:13" s="8" customFormat="1" ht="30" customHeight="1" x14ac:dyDescent="0.15">
      <c r="C180"/>
      <c r="D180" s="12"/>
      <c r="E180" s="12"/>
      <c r="F180" s="12"/>
      <c r="G180" s="12"/>
      <c r="H180" s="12"/>
      <c r="I180" s="12"/>
      <c r="J180" s="12"/>
      <c r="K180" s="12"/>
      <c r="L180" s="12"/>
      <c r="M180" s="12"/>
    </row>
    <row r="181" spans="3:13" s="8" customFormat="1" ht="30" customHeight="1" x14ac:dyDescent="0.15">
      <c r="C181"/>
      <c r="D181" s="12"/>
      <c r="E181" s="12"/>
      <c r="F181" s="12"/>
      <c r="G181" s="12"/>
      <c r="H181" s="12"/>
      <c r="I181" s="12"/>
      <c r="J181" s="12"/>
      <c r="K181" s="12"/>
      <c r="L181" s="12"/>
      <c r="M181" s="12"/>
    </row>
    <row r="182" spans="3:13" s="8" customFormat="1" ht="30" customHeight="1" x14ac:dyDescent="0.15">
      <c r="C182"/>
      <c r="D182" s="12"/>
      <c r="E182" s="12"/>
      <c r="F182" s="12"/>
      <c r="G182" s="12"/>
      <c r="H182" s="12"/>
      <c r="I182" s="12"/>
      <c r="J182" s="12"/>
      <c r="K182" s="12"/>
      <c r="L182" s="12"/>
      <c r="M182" s="12"/>
    </row>
    <row r="183" spans="3:13" s="8" customFormat="1" ht="30" customHeight="1" x14ac:dyDescent="0.15">
      <c r="C183"/>
      <c r="D183" s="12"/>
      <c r="E183" s="12"/>
      <c r="F183" s="12"/>
      <c r="G183" s="12"/>
      <c r="H183" s="12"/>
      <c r="I183" s="12"/>
      <c r="J183" s="12"/>
      <c r="K183" s="12"/>
      <c r="L183" s="12"/>
      <c r="M183" s="12"/>
    </row>
    <row r="184" spans="3:13" s="8" customFormat="1" ht="30" customHeight="1" x14ac:dyDescent="0.15">
      <c r="C184"/>
      <c r="D184" s="12"/>
      <c r="E184" s="12"/>
      <c r="F184" s="12"/>
      <c r="G184" s="12"/>
      <c r="H184" s="12"/>
      <c r="I184" s="12"/>
      <c r="J184" s="12"/>
      <c r="K184" s="12"/>
      <c r="L184" s="12"/>
      <c r="M184" s="12"/>
    </row>
    <row r="185" spans="3:13" s="8" customFormat="1" ht="30" customHeight="1" x14ac:dyDescent="0.15">
      <c r="C185"/>
      <c r="D185" s="12"/>
      <c r="E185" s="12"/>
      <c r="F185" s="12"/>
      <c r="G185" s="12"/>
      <c r="H185" s="12"/>
      <c r="I185" s="12"/>
      <c r="J185" s="12"/>
      <c r="K185" s="12"/>
      <c r="L185" s="12"/>
      <c r="M185" s="12"/>
    </row>
    <row r="186" spans="3:13" s="8" customFormat="1" ht="30" customHeight="1" x14ac:dyDescent="0.15">
      <c r="C186"/>
      <c r="D186" s="12"/>
      <c r="E186" s="12"/>
      <c r="F186" s="12"/>
      <c r="G186" s="12"/>
      <c r="H186" s="12"/>
      <c r="I186" s="12"/>
      <c r="J186" s="12"/>
      <c r="K186" s="12"/>
      <c r="L186" s="12"/>
      <c r="M186" s="12"/>
    </row>
    <row r="187" spans="3:13" s="8" customFormat="1" ht="30" customHeight="1" x14ac:dyDescent="0.15">
      <c r="C187"/>
      <c r="D187" s="12"/>
      <c r="E187" s="12"/>
      <c r="F187" s="12"/>
      <c r="G187" s="12"/>
      <c r="H187" s="12"/>
      <c r="I187" s="12"/>
      <c r="J187" s="12"/>
      <c r="K187" s="12"/>
      <c r="L187" s="12"/>
      <c r="M187" s="12"/>
    </row>
    <row r="188" spans="3:13" s="8" customFormat="1" ht="30" customHeight="1" x14ac:dyDescent="0.15">
      <c r="C188"/>
      <c r="D188" s="12"/>
      <c r="E188" s="12"/>
      <c r="F188" s="12"/>
      <c r="G188" s="12"/>
      <c r="H188" s="12"/>
      <c r="I188" s="12"/>
      <c r="J188" s="12"/>
      <c r="K188" s="12"/>
      <c r="L188" s="12"/>
      <c r="M188" s="12"/>
    </row>
    <row r="189" spans="3:13" s="8" customFormat="1" ht="30" customHeight="1" x14ac:dyDescent="0.15">
      <c r="C189"/>
      <c r="D189" s="12"/>
      <c r="E189" s="12"/>
      <c r="F189" s="12"/>
      <c r="G189" s="12"/>
      <c r="H189" s="12"/>
      <c r="I189" s="12"/>
      <c r="J189" s="12"/>
      <c r="K189" s="12"/>
      <c r="L189" s="12"/>
      <c r="M189" s="12"/>
    </row>
    <row r="190" spans="3:13" s="8" customFormat="1" ht="30" customHeight="1" x14ac:dyDescent="0.15">
      <c r="C190"/>
      <c r="D190" s="12"/>
      <c r="E190" s="12"/>
      <c r="F190" s="12"/>
      <c r="G190" s="12"/>
      <c r="H190" s="12"/>
      <c r="I190" s="12"/>
      <c r="J190" s="12"/>
      <c r="K190" s="12"/>
      <c r="L190" s="12"/>
      <c r="M190" s="12"/>
    </row>
    <row r="191" spans="3:13" s="8" customFormat="1" ht="30" customHeight="1" x14ac:dyDescent="0.15">
      <c r="C191"/>
      <c r="D191" s="12"/>
      <c r="E191" s="12"/>
      <c r="F191" s="12"/>
      <c r="G191" s="12"/>
      <c r="H191" s="12"/>
      <c r="I191" s="12"/>
      <c r="J191" s="12"/>
      <c r="K191" s="12"/>
      <c r="L191" s="12"/>
      <c r="M191" s="12"/>
    </row>
    <row r="192" spans="3:13" s="8" customFormat="1" ht="30" customHeight="1" x14ac:dyDescent="0.15">
      <c r="C192"/>
      <c r="D192" s="12"/>
      <c r="E192" s="12"/>
      <c r="F192" s="12"/>
      <c r="G192" s="12"/>
      <c r="H192" s="12"/>
      <c r="I192" s="12"/>
      <c r="J192" s="12"/>
      <c r="K192" s="12"/>
      <c r="L192" s="12"/>
      <c r="M192" s="12"/>
    </row>
    <row r="193" spans="3:13" s="8" customFormat="1" ht="30" customHeight="1" x14ac:dyDescent="0.15">
      <c r="C193"/>
      <c r="D193" s="12"/>
      <c r="E193" s="12"/>
      <c r="F193" s="12"/>
      <c r="G193" s="12"/>
      <c r="H193" s="12"/>
      <c r="I193" s="12"/>
      <c r="J193" s="12"/>
      <c r="K193" s="12"/>
      <c r="L193" s="12"/>
      <c r="M193" s="12"/>
    </row>
    <row r="194" spans="3:13" s="8" customFormat="1" ht="30" customHeight="1" x14ac:dyDescent="0.15">
      <c r="C194"/>
      <c r="D194" s="12"/>
      <c r="E194" s="12"/>
      <c r="F194" s="12"/>
      <c r="G194" s="12"/>
      <c r="H194" s="12"/>
      <c r="I194" s="12"/>
      <c r="J194" s="12"/>
      <c r="K194" s="12"/>
      <c r="L194" s="12"/>
      <c r="M194" s="12"/>
    </row>
    <row r="195" spans="3:13" s="8" customFormat="1" ht="30" customHeight="1" x14ac:dyDescent="0.15">
      <c r="C195"/>
      <c r="D195" s="12"/>
      <c r="E195" s="12"/>
      <c r="F195" s="12"/>
      <c r="G195" s="12"/>
      <c r="H195" s="12"/>
      <c r="I195" s="12"/>
      <c r="J195" s="12"/>
      <c r="K195" s="12"/>
      <c r="L195" s="12"/>
      <c r="M195" s="12"/>
    </row>
    <row r="196" spans="3:13" s="8" customFormat="1" ht="30" customHeight="1" x14ac:dyDescent="0.15">
      <c r="C196"/>
      <c r="D196" s="12"/>
      <c r="E196" s="12"/>
      <c r="F196" s="12"/>
      <c r="G196" s="12"/>
      <c r="H196" s="12"/>
      <c r="I196" s="12"/>
      <c r="J196" s="12"/>
      <c r="K196" s="12"/>
      <c r="L196" s="12"/>
      <c r="M196" s="12"/>
    </row>
    <row r="197" spans="3:13" s="8" customFormat="1" ht="30" customHeight="1" x14ac:dyDescent="0.15">
      <c r="C197"/>
      <c r="D197" s="12"/>
      <c r="E197" s="12"/>
      <c r="F197" s="12"/>
      <c r="G197" s="12"/>
      <c r="H197" s="12"/>
      <c r="I197" s="12"/>
      <c r="J197" s="12"/>
      <c r="K197" s="12"/>
      <c r="L197" s="12"/>
      <c r="M197" s="12"/>
    </row>
    <row r="198" spans="3:13" s="8" customFormat="1" ht="30" customHeight="1" x14ac:dyDescent="0.15">
      <c r="C198"/>
      <c r="D198" s="12"/>
      <c r="E198" s="12"/>
      <c r="F198" s="12"/>
      <c r="G198" s="12"/>
      <c r="H198" s="12"/>
      <c r="I198" s="12"/>
      <c r="J198" s="12"/>
      <c r="K198" s="12"/>
      <c r="L198" s="12"/>
      <c r="M198" s="12"/>
    </row>
    <row r="199" spans="3:13" s="8" customFormat="1" ht="30" customHeight="1" x14ac:dyDescent="0.15">
      <c r="C199"/>
      <c r="D199" s="12"/>
      <c r="E199" s="12"/>
      <c r="F199" s="12"/>
      <c r="G199" s="12"/>
      <c r="H199" s="12"/>
      <c r="I199" s="12"/>
      <c r="J199" s="12"/>
      <c r="K199" s="12"/>
      <c r="L199" s="12"/>
      <c r="M199" s="12"/>
    </row>
    <row r="200" spans="3:13" s="8" customFormat="1" ht="30" customHeight="1" x14ac:dyDescent="0.15">
      <c r="C200"/>
      <c r="D200" s="12"/>
      <c r="E200" s="12"/>
      <c r="F200" s="12"/>
      <c r="G200" s="12"/>
      <c r="H200" s="12"/>
      <c r="I200" s="12"/>
      <c r="J200" s="12"/>
      <c r="K200" s="12"/>
      <c r="L200" s="12"/>
      <c r="M200" s="12"/>
    </row>
    <row r="201" spans="3:13" s="8" customFormat="1" ht="30" customHeight="1" x14ac:dyDescent="0.15">
      <c r="C201"/>
      <c r="D201" s="12"/>
      <c r="E201" s="12"/>
      <c r="F201" s="12"/>
      <c r="G201" s="12"/>
      <c r="H201" s="12"/>
      <c r="I201" s="12"/>
      <c r="J201" s="12"/>
      <c r="K201" s="12"/>
      <c r="L201" s="12"/>
      <c r="M201" s="12"/>
    </row>
    <row r="202" spans="3:13" s="8" customFormat="1" ht="30" customHeight="1" x14ac:dyDescent="0.15">
      <c r="C202"/>
      <c r="D202" s="12"/>
      <c r="E202" s="12"/>
      <c r="F202" s="12"/>
      <c r="G202" s="12"/>
      <c r="H202" s="12"/>
      <c r="I202" s="12"/>
      <c r="J202" s="12"/>
      <c r="K202" s="12"/>
      <c r="L202" s="12"/>
      <c r="M202" s="12"/>
    </row>
    <row r="203" spans="3:13" s="8" customFormat="1" ht="30" customHeight="1" x14ac:dyDescent="0.15">
      <c r="C203"/>
      <c r="D203" s="12"/>
      <c r="E203" s="12"/>
      <c r="F203" s="12"/>
      <c r="G203" s="12"/>
      <c r="H203" s="12"/>
      <c r="I203" s="12"/>
      <c r="J203" s="12"/>
      <c r="K203" s="12"/>
      <c r="L203" s="12"/>
      <c r="M203" s="12"/>
    </row>
    <row r="204" spans="3:13" s="8" customFormat="1" ht="30" customHeight="1" x14ac:dyDescent="0.15">
      <c r="C204"/>
      <c r="D204" s="12"/>
      <c r="E204" s="12"/>
      <c r="F204" s="12"/>
      <c r="G204" s="12"/>
      <c r="H204" s="12"/>
      <c r="I204" s="12"/>
      <c r="J204" s="12"/>
      <c r="K204" s="12"/>
      <c r="L204" s="12"/>
      <c r="M204" s="12"/>
    </row>
    <row r="205" spans="3:13" s="8" customFormat="1" ht="30" customHeight="1" x14ac:dyDescent="0.15">
      <c r="C205"/>
      <c r="D205" s="12"/>
      <c r="E205" s="12"/>
      <c r="F205" s="12"/>
      <c r="G205" s="12"/>
      <c r="H205" s="12"/>
      <c r="I205" s="12"/>
      <c r="J205" s="12"/>
      <c r="K205" s="12"/>
      <c r="L205" s="12"/>
      <c r="M205" s="12"/>
    </row>
    <row r="206" spans="3:13" s="8" customFormat="1" ht="30" customHeight="1" x14ac:dyDescent="0.15">
      <c r="C206"/>
      <c r="D206" s="12"/>
      <c r="E206" s="12"/>
      <c r="F206" s="12"/>
      <c r="G206" s="12"/>
      <c r="H206" s="12"/>
      <c r="I206" s="12"/>
      <c r="J206" s="12"/>
      <c r="K206" s="12"/>
      <c r="L206" s="12"/>
      <c r="M206" s="12"/>
    </row>
  </sheetData>
  <mergeCells count="37">
    <mergeCell ref="A20:H20"/>
    <mergeCell ref="I20:M20"/>
    <mergeCell ref="A3:A5"/>
    <mergeCell ref="A6:A7"/>
    <mergeCell ref="A8:A19"/>
    <mergeCell ref="B3:B5"/>
    <mergeCell ref="B6:B7"/>
    <mergeCell ref="B8:B19"/>
    <mergeCell ref="C3:C5"/>
    <mergeCell ref="C6:C7"/>
    <mergeCell ref="C8:C19"/>
    <mergeCell ref="L3:L5"/>
    <mergeCell ref="L6:L7"/>
    <mergeCell ref="L8:L19"/>
    <mergeCell ref="M3:M5"/>
    <mergeCell ref="M6:M7"/>
    <mergeCell ref="D15:H15"/>
    <mergeCell ref="D16:H16"/>
    <mergeCell ref="D17:H17"/>
    <mergeCell ref="D18:H18"/>
    <mergeCell ref="M8:M19"/>
    <mergeCell ref="D19:H19"/>
    <mergeCell ref="D10:H10"/>
    <mergeCell ref="D11:H11"/>
    <mergeCell ref="D12:H12"/>
    <mergeCell ref="D13:H13"/>
    <mergeCell ref="D14:H14"/>
    <mergeCell ref="D5:H5"/>
    <mergeCell ref="D6:H6"/>
    <mergeCell ref="D7:H7"/>
    <mergeCell ref="D8:H8"/>
    <mergeCell ref="D9:H9"/>
    <mergeCell ref="A1:M1"/>
    <mergeCell ref="B2:C2"/>
    <mergeCell ref="D2:H2"/>
    <mergeCell ref="D3:H3"/>
    <mergeCell ref="D4:H4"/>
  </mergeCells>
  <phoneticPr fontId="28" type="noConversion"/>
  <pageMargins left="0.7" right="0.7" top="0.75" bottom="0.75" header="0.3" footer="0.3"/>
  <pageSetup paperSize="9" scale="98"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56"/>
  <sheetViews>
    <sheetView view="pageBreakPreview" zoomScale="85" zoomScaleNormal="100" zoomScaleSheetLayoutView="85" workbookViewId="0">
      <selection activeCell="F4" sqref="F4:F39"/>
    </sheetView>
  </sheetViews>
  <sheetFormatPr defaultColWidth="9" defaultRowHeight="13.5" x14ac:dyDescent="0.15"/>
  <cols>
    <col min="1" max="1" width="9.125" style="30" customWidth="1"/>
    <col min="2" max="2" width="13.125" style="30" customWidth="1"/>
    <col min="3" max="3" width="9.125" style="30" customWidth="1"/>
    <col min="4" max="4" width="80.875" style="31" customWidth="1"/>
    <col min="5" max="6" width="11.125" style="32" customWidth="1"/>
    <col min="7" max="16384" width="9" style="30"/>
  </cols>
  <sheetData>
    <row r="1" spans="1:6" ht="15" x14ac:dyDescent="0.15">
      <c r="A1" s="215" t="s">
        <v>275</v>
      </c>
      <c r="B1" s="215"/>
      <c r="C1" s="215"/>
      <c r="D1" s="215"/>
      <c r="E1" s="215"/>
      <c r="F1" s="215"/>
    </row>
    <row r="2" spans="1:6" ht="15" x14ac:dyDescent="0.15">
      <c r="A2" s="33"/>
      <c r="B2" s="33"/>
      <c r="C2" s="33"/>
      <c r="D2" s="34"/>
      <c r="E2" s="35" t="s">
        <v>204</v>
      </c>
      <c r="F2" s="35" t="s">
        <v>205</v>
      </c>
    </row>
    <row r="3" spans="1:6" ht="15" x14ac:dyDescent="0.15">
      <c r="A3" s="33" t="s">
        <v>206</v>
      </c>
      <c r="B3" s="33" t="s">
        <v>207</v>
      </c>
      <c r="C3" s="33" t="s">
        <v>208</v>
      </c>
      <c r="D3" s="33" t="s">
        <v>209</v>
      </c>
      <c r="E3" s="36" t="s">
        <v>132</v>
      </c>
      <c r="F3" s="36" t="s">
        <v>134</v>
      </c>
    </row>
    <row r="4" spans="1:6" ht="16.5" x14ac:dyDescent="0.15">
      <c r="A4" s="274" t="s">
        <v>98</v>
      </c>
      <c r="B4" s="219" t="s">
        <v>71</v>
      </c>
      <c r="C4" s="220" t="s">
        <v>61</v>
      </c>
      <c r="D4" s="38" t="s">
        <v>233</v>
      </c>
      <c r="E4" s="226" t="str">
        <f>施工升降机实体检查!N4</f>
        <v>/</v>
      </c>
      <c r="F4" s="280" t="str">
        <f>施工升降机实体检查!T4</f>
        <v>/</v>
      </c>
    </row>
    <row r="5" spans="1:6" ht="16.5" x14ac:dyDescent="0.15">
      <c r="A5" s="275"/>
      <c r="B5" s="219"/>
      <c r="C5" s="221"/>
      <c r="D5" s="38" t="s">
        <v>234</v>
      </c>
      <c r="E5" s="226"/>
      <c r="F5" s="281"/>
    </row>
    <row r="6" spans="1:6" ht="16.5" x14ac:dyDescent="0.15">
      <c r="A6" s="275"/>
      <c r="B6" s="219"/>
      <c r="C6" s="221"/>
      <c r="D6" s="38" t="s">
        <v>235</v>
      </c>
      <c r="E6" s="226"/>
      <c r="F6" s="281"/>
    </row>
    <row r="7" spans="1:6" ht="16.5" x14ac:dyDescent="0.15">
      <c r="A7" s="275"/>
      <c r="B7" s="219"/>
      <c r="C7" s="221"/>
      <c r="D7" s="38" t="s">
        <v>236</v>
      </c>
      <c r="E7" s="226"/>
      <c r="F7" s="281"/>
    </row>
    <row r="8" spans="1:6" ht="16.5" x14ac:dyDescent="0.15">
      <c r="A8" s="275"/>
      <c r="B8" s="219"/>
      <c r="C8" s="221"/>
      <c r="D8" s="38" t="s">
        <v>237</v>
      </c>
      <c r="E8" s="226"/>
      <c r="F8" s="281"/>
    </row>
    <row r="9" spans="1:6" ht="16.5" x14ac:dyDescent="0.15">
      <c r="A9" s="275"/>
      <c r="B9" s="219"/>
      <c r="C9" s="221"/>
      <c r="D9" s="38" t="s">
        <v>238</v>
      </c>
      <c r="E9" s="226"/>
      <c r="F9" s="281"/>
    </row>
    <row r="10" spans="1:6" ht="16.5" x14ac:dyDescent="0.15">
      <c r="A10" s="275"/>
      <c r="B10" s="219"/>
      <c r="C10" s="221"/>
      <c r="D10" s="38" t="s">
        <v>239</v>
      </c>
      <c r="E10" s="226"/>
      <c r="F10" s="281"/>
    </row>
    <row r="11" spans="1:6" ht="16.5" x14ac:dyDescent="0.15">
      <c r="A11" s="275"/>
      <c r="B11" s="219" t="s">
        <v>72</v>
      </c>
      <c r="C11" s="221"/>
      <c r="D11" s="38" t="s">
        <v>240</v>
      </c>
      <c r="E11" s="226" t="str">
        <f>施工升降机实体检查!O4</f>
        <v>/</v>
      </c>
      <c r="F11" s="281"/>
    </row>
    <row r="12" spans="1:6" ht="16.5" x14ac:dyDescent="0.15">
      <c r="A12" s="275"/>
      <c r="B12" s="219"/>
      <c r="C12" s="221"/>
      <c r="D12" s="38" t="s">
        <v>241</v>
      </c>
      <c r="E12" s="226"/>
      <c r="F12" s="281"/>
    </row>
    <row r="13" spans="1:6" ht="16.5" x14ac:dyDescent="0.15">
      <c r="A13" s="275"/>
      <c r="B13" s="219"/>
      <c r="C13" s="221"/>
      <c r="D13" s="38" t="s">
        <v>242</v>
      </c>
      <c r="E13" s="226"/>
      <c r="F13" s="281"/>
    </row>
    <row r="14" spans="1:6" ht="16.5" x14ac:dyDescent="0.15">
      <c r="A14" s="275"/>
      <c r="B14" s="219"/>
      <c r="C14" s="221"/>
      <c r="D14" s="38" t="s">
        <v>243</v>
      </c>
      <c r="E14" s="226"/>
      <c r="F14" s="281"/>
    </row>
    <row r="15" spans="1:6" ht="16.5" x14ac:dyDescent="0.15">
      <c r="A15" s="275"/>
      <c r="B15" s="219"/>
      <c r="C15" s="221"/>
      <c r="D15" s="38" t="s">
        <v>244</v>
      </c>
      <c r="E15" s="226"/>
      <c r="F15" s="281"/>
    </row>
    <row r="16" spans="1:6" ht="16.5" x14ac:dyDescent="0.15">
      <c r="A16" s="275"/>
      <c r="B16" s="219"/>
      <c r="C16" s="221"/>
      <c r="D16" s="38" t="s">
        <v>245</v>
      </c>
      <c r="E16" s="226"/>
      <c r="F16" s="281"/>
    </row>
    <row r="17" spans="1:6" ht="16.5" x14ac:dyDescent="0.15">
      <c r="A17" s="275"/>
      <c r="B17" s="219"/>
      <c r="C17" s="221"/>
      <c r="D17" s="38" t="s">
        <v>246</v>
      </c>
      <c r="E17" s="226"/>
      <c r="F17" s="281"/>
    </row>
    <row r="18" spans="1:6" ht="16.5" x14ac:dyDescent="0.15">
      <c r="A18" s="275"/>
      <c r="B18" s="219" t="s">
        <v>73</v>
      </c>
      <c r="C18" s="221"/>
      <c r="D18" s="38" t="s">
        <v>247</v>
      </c>
      <c r="E18" s="226" t="str">
        <f>施工升降机实体检查!P4</f>
        <v>/</v>
      </c>
      <c r="F18" s="281"/>
    </row>
    <row r="19" spans="1:6" ht="16.5" x14ac:dyDescent="0.15">
      <c r="A19" s="275"/>
      <c r="B19" s="219"/>
      <c r="C19" s="221"/>
      <c r="D19" s="38" t="s">
        <v>248</v>
      </c>
      <c r="E19" s="226"/>
      <c r="F19" s="281"/>
    </row>
    <row r="20" spans="1:6" ht="16.5" x14ac:dyDescent="0.15">
      <c r="A20" s="275"/>
      <c r="B20" s="277" t="s">
        <v>74</v>
      </c>
      <c r="C20" s="221"/>
      <c r="D20" s="40" t="s">
        <v>249</v>
      </c>
      <c r="E20" s="283" t="str">
        <f>施工升降机实体检查!Q4</f>
        <v>/</v>
      </c>
      <c r="F20" s="281"/>
    </row>
    <row r="21" spans="1:6" ht="16.5" x14ac:dyDescent="0.15">
      <c r="A21" s="275"/>
      <c r="B21" s="277"/>
      <c r="C21" s="221"/>
      <c r="D21" s="40" t="s">
        <v>250</v>
      </c>
      <c r="E21" s="283"/>
      <c r="F21" s="281"/>
    </row>
    <row r="22" spans="1:6" ht="16.5" x14ac:dyDescent="0.15">
      <c r="A22" s="275"/>
      <c r="B22" s="277"/>
      <c r="C22" s="221"/>
      <c r="D22" s="40" t="s">
        <v>251</v>
      </c>
      <c r="E22" s="283"/>
      <c r="F22" s="281"/>
    </row>
    <row r="23" spans="1:6" ht="16.5" x14ac:dyDescent="0.15">
      <c r="A23" s="275"/>
      <c r="B23" s="277"/>
      <c r="C23" s="221"/>
      <c r="D23" s="40" t="s">
        <v>252</v>
      </c>
      <c r="E23" s="283"/>
      <c r="F23" s="281"/>
    </row>
    <row r="24" spans="1:6" ht="16.5" x14ac:dyDescent="0.15">
      <c r="A24" s="275"/>
      <c r="B24" s="277"/>
      <c r="C24" s="221"/>
      <c r="D24" s="40" t="s">
        <v>253</v>
      </c>
      <c r="E24" s="283"/>
      <c r="F24" s="281"/>
    </row>
    <row r="25" spans="1:6" ht="16.5" x14ac:dyDescent="0.15">
      <c r="A25" s="275"/>
      <c r="B25" s="277"/>
      <c r="C25" s="221"/>
      <c r="D25" s="40" t="s">
        <v>254</v>
      </c>
      <c r="E25" s="283"/>
      <c r="F25" s="281"/>
    </row>
    <row r="26" spans="1:6" ht="16.5" x14ac:dyDescent="0.15">
      <c r="A26" s="275"/>
      <c r="B26" s="278" t="s">
        <v>232</v>
      </c>
      <c r="C26" s="221"/>
      <c r="D26" s="40" t="s">
        <v>255</v>
      </c>
      <c r="E26" s="284" t="str">
        <f>施工升降机实体检查!R4</f>
        <v>/</v>
      </c>
      <c r="F26" s="281"/>
    </row>
    <row r="27" spans="1:6" ht="16.5" x14ac:dyDescent="0.15">
      <c r="A27" s="275"/>
      <c r="B27" s="279"/>
      <c r="C27" s="221"/>
      <c r="D27" s="40" t="s">
        <v>256</v>
      </c>
      <c r="E27" s="285"/>
      <c r="F27" s="281"/>
    </row>
    <row r="28" spans="1:6" ht="16.5" x14ac:dyDescent="0.15">
      <c r="A28" s="275"/>
      <c r="B28" s="219" t="s">
        <v>75</v>
      </c>
      <c r="C28" s="219" t="s">
        <v>65</v>
      </c>
      <c r="D28" s="40" t="s">
        <v>257</v>
      </c>
      <c r="E28" s="226" t="str">
        <f>施工升降机实体检查!N6</f>
        <v>/</v>
      </c>
      <c r="F28" s="281"/>
    </row>
    <row r="29" spans="1:6" ht="16.5" x14ac:dyDescent="0.15">
      <c r="A29" s="275"/>
      <c r="B29" s="219"/>
      <c r="C29" s="219"/>
      <c r="D29" s="40" t="s">
        <v>258</v>
      </c>
      <c r="E29" s="226"/>
      <c r="F29" s="281"/>
    </row>
    <row r="30" spans="1:6" ht="16.5" x14ac:dyDescent="0.15">
      <c r="A30" s="275"/>
      <c r="B30" s="219" t="s">
        <v>62</v>
      </c>
      <c r="C30" s="219"/>
      <c r="D30" s="38" t="s">
        <v>165</v>
      </c>
      <c r="E30" s="226" t="str">
        <f>施工升降机实体检查!O6</f>
        <v>/</v>
      </c>
      <c r="F30" s="281"/>
    </row>
    <row r="31" spans="1:6" ht="16.5" x14ac:dyDescent="0.15">
      <c r="A31" s="275"/>
      <c r="B31" s="219"/>
      <c r="C31" s="219"/>
      <c r="D31" s="38" t="s">
        <v>259</v>
      </c>
      <c r="E31" s="226"/>
      <c r="F31" s="281"/>
    </row>
    <row r="32" spans="1:6" ht="16.5" x14ac:dyDescent="0.15">
      <c r="A32" s="275"/>
      <c r="B32" s="219"/>
      <c r="C32" s="219"/>
      <c r="D32" s="38" t="s">
        <v>260</v>
      </c>
      <c r="E32" s="226"/>
      <c r="F32" s="281"/>
    </row>
    <row r="33" spans="1:6" ht="16.5" x14ac:dyDescent="0.15">
      <c r="A33" s="275"/>
      <c r="B33" s="219"/>
      <c r="C33" s="219"/>
      <c r="D33" s="38" t="s">
        <v>261</v>
      </c>
      <c r="E33" s="226"/>
      <c r="F33" s="281"/>
    </row>
    <row r="34" spans="1:6" ht="16.5" x14ac:dyDescent="0.15">
      <c r="A34" s="275"/>
      <c r="B34" s="219"/>
      <c r="C34" s="219"/>
      <c r="D34" s="38" t="s">
        <v>170</v>
      </c>
      <c r="E34" s="226"/>
      <c r="F34" s="281"/>
    </row>
    <row r="35" spans="1:6" ht="16.5" x14ac:dyDescent="0.15">
      <c r="A35" s="275"/>
      <c r="B35" s="219"/>
      <c r="C35" s="219"/>
      <c r="D35" s="38" t="s">
        <v>171</v>
      </c>
      <c r="E35" s="226"/>
      <c r="F35" s="281"/>
    </row>
    <row r="36" spans="1:6" ht="16.5" x14ac:dyDescent="0.15">
      <c r="A36" s="275"/>
      <c r="B36" s="219"/>
      <c r="C36" s="219"/>
      <c r="D36" s="38" t="s">
        <v>262</v>
      </c>
      <c r="E36" s="226"/>
      <c r="F36" s="281"/>
    </row>
    <row r="37" spans="1:6" ht="16.5" x14ac:dyDescent="0.15">
      <c r="A37" s="275"/>
      <c r="B37" s="219" t="s">
        <v>60</v>
      </c>
      <c r="C37" s="219"/>
      <c r="D37" s="38" t="s">
        <v>263</v>
      </c>
      <c r="E37" s="226" t="str">
        <f>施工升降机实体检查!P6</f>
        <v>/</v>
      </c>
      <c r="F37" s="281"/>
    </row>
    <row r="38" spans="1:6" ht="16.5" x14ac:dyDescent="0.15">
      <c r="A38" s="275"/>
      <c r="B38" s="219"/>
      <c r="C38" s="219"/>
      <c r="D38" s="38" t="s">
        <v>264</v>
      </c>
      <c r="E38" s="226"/>
      <c r="F38" s="281"/>
    </row>
    <row r="39" spans="1:6" ht="16.5" x14ac:dyDescent="0.15">
      <c r="A39" s="276"/>
      <c r="B39" s="37" t="s">
        <v>76</v>
      </c>
      <c r="C39" s="219"/>
      <c r="D39" s="38" t="s">
        <v>265</v>
      </c>
      <c r="E39" s="39" t="str">
        <f>施工升降机实体检查!Q6</f>
        <v>/</v>
      </c>
      <c r="F39" s="282"/>
    </row>
    <row r="40" spans="1:6" ht="16.5" x14ac:dyDescent="0.15">
      <c r="A40" s="274" t="s">
        <v>105</v>
      </c>
      <c r="B40" s="277" t="s">
        <v>67</v>
      </c>
      <c r="C40" s="274" t="s">
        <v>105</v>
      </c>
      <c r="D40" s="40" t="s">
        <v>211</v>
      </c>
      <c r="E40" s="283" t="str">
        <f>施工升降机管理行为!M3</f>
        <v>/</v>
      </c>
      <c r="F40" s="280" t="str">
        <f>施工升降机管理行为!I20</f>
        <v>/</v>
      </c>
    </row>
    <row r="41" spans="1:6" ht="16.5" x14ac:dyDescent="0.15">
      <c r="A41" s="275"/>
      <c r="B41" s="277"/>
      <c r="C41" s="275"/>
      <c r="D41" s="40" t="s">
        <v>212</v>
      </c>
      <c r="E41" s="283"/>
      <c r="F41" s="281"/>
    </row>
    <row r="42" spans="1:6" ht="33" x14ac:dyDescent="0.15">
      <c r="A42" s="275"/>
      <c r="B42" s="277"/>
      <c r="C42" s="275"/>
      <c r="D42" s="40" t="s">
        <v>276</v>
      </c>
      <c r="E42" s="283"/>
      <c r="F42" s="281"/>
    </row>
    <row r="43" spans="1:6" ht="33" x14ac:dyDescent="0.15">
      <c r="A43" s="275"/>
      <c r="B43" s="277" t="s">
        <v>68</v>
      </c>
      <c r="C43" s="275"/>
      <c r="D43" s="40" t="s">
        <v>214</v>
      </c>
      <c r="E43" s="283" t="str">
        <f>施工升降机管理行为!M6</f>
        <v>/</v>
      </c>
      <c r="F43" s="281"/>
    </row>
    <row r="44" spans="1:6" ht="16.5" x14ac:dyDescent="0.15">
      <c r="A44" s="275"/>
      <c r="B44" s="277"/>
      <c r="C44" s="275"/>
      <c r="D44" s="40" t="s">
        <v>277</v>
      </c>
      <c r="E44" s="283"/>
      <c r="F44" s="281"/>
    </row>
    <row r="45" spans="1:6" ht="16.5" x14ac:dyDescent="0.15">
      <c r="A45" s="275"/>
      <c r="B45" s="277" t="s">
        <v>69</v>
      </c>
      <c r="C45" s="275"/>
      <c r="D45" s="40" t="s">
        <v>278</v>
      </c>
      <c r="E45" s="283" t="str">
        <f>施工升降机管理行为!M8</f>
        <v>/</v>
      </c>
      <c r="F45" s="281"/>
    </row>
    <row r="46" spans="1:6" ht="16.5" x14ac:dyDescent="0.15">
      <c r="A46" s="275"/>
      <c r="B46" s="277"/>
      <c r="C46" s="275"/>
      <c r="D46" s="40" t="s">
        <v>219</v>
      </c>
      <c r="E46" s="283"/>
      <c r="F46" s="281"/>
    </row>
    <row r="47" spans="1:6" ht="16.5" x14ac:dyDescent="0.15">
      <c r="A47" s="275"/>
      <c r="B47" s="277"/>
      <c r="C47" s="275"/>
      <c r="D47" s="40" t="s">
        <v>220</v>
      </c>
      <c r="E47" s="283"/>
      <c r="F47" s="281"/>
    </row>
    <row r="48" spans="1:6" ht="16.5" x14ac:dyDescent="0.15">
      <c r="A48" s="275"/>
      <c r="B48" s="277"/>
      <c r="C48" s="275"/>
      <c r="D48" s="40" t="s">
        <v>221</v>
      </c>
      <c r="E48" s="283"/>
      <c r="F48" s="281"/>
    </row>
    <row r="49" spans="1:6" ht="16.5" x14ac:dyDescent="0.15">
      <c r="A49" s="275"/>
      <c r="B49" s="277"/>
      <c r="C49" s="275"/>
      <c r="D49" s="40" t="s">
        <v>222</v>
      </c>
      <c r="E49" s="283"/>
      <c r="F49" s="281"/>
    </row>
    <row r="50" spans="1:6" ht="16.5" x14ac:dyDescent="0.15">
      <c r="A50" s="275"/>
      <c r="B50" s="277"/>
      <c r="C50" s="275"/>
      <c r="D50" s="40" t="s">
        <v>223</v>
      </c>
      <c r="E50" s="283"/>
      <c r="F50" s="281"/>
    </row>
    <row r="51" spans="1:6" ht="16.5" x14ac:dyDescent="0.15">
      <c r="A51" s="275"/>
      <c r="B51" s="277"/>
      <c r="C51" s="275"/>
      <c r="D51" s="40" t="s">
        <v>224</v>
      </c>
      <c r="E51" s="283"/>
      <c r="F51" s="281"/>
    </row>
    <row r="52" spans="1:6" ht="16.5" x14ac:dyDescent="0.15">
      <c r="A52" s="275"/>
      <c r="B52" s="277"/>
      <c r="C52" s="275"/>
      <c r="D52" s="40" t="s">
        <v>225</v>
      </c>
      <c r="E52" s="283"/>
      <c r="F52" s="281"/>
    </row>
    <row r="53" spans="1:6" ht="16.5" x14ac:dyDescent="0.15">
      <c r="A53" s="275"/>
      <c r="B53" s="277"/>
      <c r="C53" s="275"/>
      <c r="D53" s="40" t="s">
        <v>226</v>
      </c>
      <c r="E53" s="283"/>
      <c r="F53" s="281"/>
    </row>
    <row r="54" spans="1:6" ht="16.5" x14ac:dyDescent="0.15">
      <c r="A54" s="275"/>
      <c r="B54" s="277"/>
      <c r="C54" s="275"/>
      <c r="D54" s="40" t="s">
        <v>227</v>
      </c>
      <c r="E54" s="283"/>
      <c r="F54" s="281"/>
    </row>
    <row r="55" spans="1:6" ht="16.5" x14ac:dyDescent="0.15">
      <c r="A55" s="275"/>
      <c r="B55" s="277"/>
      <c r="C55" s="275"/>
      <c r="D55" s="40" t="s">
        <v>229</v>
      </c>
      <c r="E55" s="283"/>
      <c r="F55" s="281"/>
    </row>
    <row r="56" spans="1:6" ht="16.5" x14ac:dyDescent="0.15">
      <c r="A56" s="276"/>
      <c r="B56" s="277"/>
      <c r="C56" s="276"/>
      <c r="D56" s="40" t="s">
        <v>230</v>
      </c>
      <c r="E56" s="283"/>
      <c r="F56" s="282"/>
    </row>
  </sheetData>
  <mergeCells count="30">
    <mergeCell ref="F4:F39"/>
    <mergeCell ref="F40:F56"/>
    <mergeCell ref="C40:C56"/>
    <mergeCell ref="E4:E10"/>
    <mergeCell ref="E11:E17"/>
    <mergeCell ref="E18:E19"/>
    <mergeCell ref="E20:E25"/>
    <mergeCell ref="E26:E27"/>
    <mergeCell ref="E28:E29"/>
    <mergeCell ref="E30:E36"/>
    <mergeCell ref="E37:E38"/>
    <mergeCell ref="E40:E42"/>
    <mergeCell ref="E43:E44"/>
    <mergeCell ref="E45:E56"/>
    <mergeCell ref="A1:F1"/>
    <mergeCell ref="A4:A39"/>
    <mergeCell ref="A40:A56"/>
    <mergeCell ref="B4:B10"/>
    <mergeCell ref="B11:B17"/>
    <mergeCell ref="B18:B19"/>
    <mergeCell ref="B20:B25"/>
    <mergeCell ref="B26:B27"/>
    <mergeCell ref="B28:B29"/>
    <mergeCell ref="B30:B36"/>
    <mergeCell ref="B37:B38"/>
    <mergeCell ref="B40:B42"/>
    <mergeCell ref="B43:B44"/>
    <mergeCell ref="B45:B56"/>
    <mergeCell ref="C4:C27"/>
    <mergeCell ref="C28:C39"/>
  </mergeCells>
  <phoneticPr fontId="28" type="noConversion"/>
  <conditionalFormatting sqref="D1:E1 D2:D3">
    <cfRule type="duplicateValues" dxfId="1" priority="1"/>
  </conditionalFormatting>
  <pageMargins left="0.7" right="0.7"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topLeftCell="D7" zoomScale="80" zoomScaleNormal="80" workbookViewId="0">
      <selection activeCell="N15" sqref="N15"/>
    </sheetView>
  </sheetViews>
  <sheetFormatPr defaultColWidth="8.125" defaultRowHeight="30" customHeight="1" x14ac:dyDescent="0.15"/>
  <cols>
    <col min="1" max="1" width="8.625" style="16" customWidth="1"/>
    <col min="2" max="3" width="8.625" style="17" customWidth="1"/>
    <col min="4" max="4" width="50.625" style="18" customWidth="1"/>
    <col min="5" max="9" width="8.625" style="18" customWidth="1"/>
    <col min="10" max="10" width="8.625" style="16" customWidth="1"/>
    <col min="11" max="22" width="9" style="16" customWidth="1"/>
    <col min="23" max="214" width="8.125" style="16" customWidth="1"/>
    <col min="215" max="240" width="9" style="16" customWidth="1"/>
    <col min="241" max="241" width="9.5" style="16" customWidth="1"/>
    <col min="242" max="242" width="9.625" style="16" customWidth="1"/>
    <col min="243" max="243" width="30.375" style="16" customWidth="1"/>
    <col min="244" max="244" width="10.125" style="16" customWidth="1"/>
    <col min="245" max="245" width="11" style="16" customWidth="1"/>
    <col min="246" max="16384" width="8.125" style="16"/>
  </cols>
  <sheetData>
    <row r="1" spans="1:20" ht="30" customHeight="1" x14ac:dyDescent="0.15">
      <c r="A1" s="231" t="s">
        <v>279</v>
      </c>
      <c r="B1" s="231"/>
      <c r="C1" s="231"/>
      <c r="D1" s="231"/>
      <c r="E1" s="231"/>
      <c r="F1" s="231"/>
      <c r="G1" s="231"/>
      <c r="H1" s="231"/>
      <c r="I1" s="231"/>
      <c r="J1" s="231"/>
    </row>
    <row r="2" spans="1:20" ht="30" customHeight="1" x14ac:dyDescent="0.15">
      <c r="A2" s="232" t="s">
        <v>33</v>
      </c>
      <c r="B2" s="233"/>
      <c r="C2" s="234"/>
      <c r="D2" s="19">
        <f>会签表!C2</f>
        <v>0</v>
      </c>
      <c r="E2" s="19" t="s">
        <v>126</v>
      </c>
      <c r="F2" s="235">
        <f>会签表!N2</f>
        <v>0</v>
      </c>
      <c r="G2" s="236"/>
      <c r="H2" s="236"/>
      <c r="I2" s="236"/>
      <c r="J2" s="237"/>
    </row>
    <row r="3" spans="1:20" ht="55.9" customHeight="1" x14ac:dyDescent="0.15">
      <c r="A3" s="180" t="s">
        <v>328</v>
      </c>
      <c r="B3" s="238"/>
      <c r="C3" s="238"/>
      <c r="D3" s="238"/>
      <c r="E3" s="238"/>
      <c r="F3" s="238"/>
      <c r="G3" s="238"/>
      <c r="H3" s="238"/>
      <c r="I3" s="238"/>
      <c r="J3" s="239"/>
      <c r="N3" s="27" t="s">
        <v>71</v>
      </c>
      <c r="O3" s="27" t="s">
        <v>79</v>
      </c>
      <c r="P3" s="27" t="s">
        <v>80</v>
      </c>
      <c r="Q3" s="27" t="s">
        <v>81</v>
      </c>
      <c r="R3" s="27" t="s">
        <v>82</v>
      </c>
      <c r="S3" s="27" t="s">
        <v>61</v>
      </c>
      <c r="T3" s="27" t="s">
        <v>85</v>
      </c>
    </row>
    <row r="4" spans="1:20" s="15" customFormat="1" ht="30" customHeight="1" x14ac:dyDescent="0.15">
      <c r="A4" s="19" t="s">
        <v>127</v>
      </c>
      <c r="B4" s="240" t="s">
        <v>100</v>
      </c>
      <c r="C4" s="241"/>
      <c r="D4" s="20" t="s">
        <v>128</v>
      </c>
      <c r="E4" s="21" t="s">
        <v>129</v>
      </c>
      <c r="F4" s="21" t="s">
        <v>130</v>
      </c>
      <c r="G4" s="21" t="s">
        <v>131</v>
      </c>
      <c r="H4" s="21" t="s">
        <v>132</v>
      </c>
      <c r="I4" s="21" t="s">
        <v>133</v>
      </c>
      <c r="J4" s="21" t="s">
        <v>134</v>
      </c>
      <c r="N4" s="28" t="str">
        <f>IF(COUNT(H5)=0,"/",AVERAGE(H5))</f>
        <v>/</v>
      </c>
      <c r="O4" s="28" t="str">
        <f>IF(COUNT(H11)=0,"/",AVERAGE(H11))</f>
        <v>/</v>
      </c>
      <c r="P4" s="28" t="str">
        <f>IF(COUNT(H17)=0,"/",AVERAGE(H17))</f>
        <v>/</v>
      </c>
      <c r="Q4" s="28" t="str">
        <f>IF(COUNT(H24)=0,"/",AVERAGE(H24))</f>
        <v>/</v>
      </c>
      <c r="R4" s="28" t="str">
        <f>IF(COUNT(H28)=0,"/",AVERAGE(H28))</f>
        <v>/</v>
      </c>
      <c r="S4" s="28" t="str">
        <f>IF(COUNT(J5)=0,"/",AVERAGE(J5))</f>
        <v>/</v>
      </c>
      <c r="T4" s="128" t="str">
        <f>IF(COUNT(E51)=0,"/",AVERAGE(E51))</f>
        <v>/</v>
      </c>
    </row>
    <row r="5" spans="1:20" ht="30" customHeight="1" x14ac:dyDescent="0.15">
      <c r="A5" s="176">
        <v>1</v>
      </c>
      <c r="B5" s="175" t="s">
        <v>113</v>
      </c>
      <c r="C5" s="176" t="s">
        <v>71</v>
      </c>
      <c r="D5" s="22" t="s">
        <v>280</v>
      </c>
      <c r="E5" s="23">
        <v>4</v>
      </c>
      <c r="F5" s="23"/>
      <c r="G5" s="23">
        <f>E5-F5</f>
        <v>4</v>
      </c>
      <c r="H5" s="193" t="str">
        <f>IF(COUNT(F5:F10)=0,"/",SUM(G5:G10)/SUM(E5:E10))</f>
        <v>/</v>
      </c>
      <c r="I5" s="198" t="str">
        <f>IF(COUNT(F5:F31)=0,"/",70%)</f>
        <v>/</v>
      </c>
      <c r="J5" s="198" t="str">
        <f>IF(COUNT(F5:F31)=0,"/",SUM(G5:G31)/SUM(E5:E31))</f>
        <v>/</v>
      </c>
      <c r="N5" s="27" t="s">
        <v>62</v>
      </c>
      <c r="O5" s="27" t="s">
        <v>83</v>
      </c>
      <c r="P5" s="27" t="s">
        <v>84</v>
      </c>
      <c r="Q5" s="27" t="s">
        <v>76</v>
      </c>
      <c r="R5" s="287"/>
      <c r="S5" s="27" t="s">
        <v>65</v>
      </c>
      <c r="T5" s="128"/>
    </row>
    <row r="6" spans="1:20" ht="30" customHeight="1" x14ac:dyDescent="0.15">
      <c r="A6" s="176"/>
      <c r="B6" s="173"/>
      <c r="C6" s="176"/>
      <c r="D6" s="22" t="s">
        <v>281</v>
      </c>
      <c r="E6" s="23">
        <v>4</v>
      </c>
      <c r="F6" s="23"/>
      <c r="G6" s="23">
        <f t="shared" ref="G6:G50" si="0">E6-F6</f>
        <v>4</v>
      </c>
      <c r="H6" s="193"/>
      <c r="I6" s="199"/>
      <c r="J6" s="199"/>
      <c r="N6" s="28" t="str">
        <f>IF(COUNT(H32)=0,"/",AVERAGE(H32))</f>
        <v>/</v>
      </c>
      <c r="O6" s="28" t="str">
        <f>IF(COUNT(H41)=0,"/",AVERAGE(H41))</f>
        <v>/</v>
      </c>
      <c r="P6" s="28" t="str">
        <f>IF(COUNT(H48)=0,"/",AVERAGE(H48))</f>
        <v>/</v>
      </c>
      <c r="Q6" s="28" t="str">
        <f>IF(COUNT(H50)=0,"/",AVERAGE(H50))</f>
        <v>/</v>
      </c>
      <c r="R6" s="287"/>
      <c r="S6" s="28" t="str">
        <f>IF(COUNT(J32)=0,"/",AVERAGE(J32))</f>
        <v>/</v>
      </c>
      <c r="T6" s="128"/>
    </row>
    <row r="7" spans="1:20" ht="30" customHeight="1" x14ac:dyDescent="0.15">
      <c r="A7" s="176"/>
      <c r="B7" s="173"/>
      <c r="C7" s="176"/>
      <c r="D7" s="22" t="s">
        <v>282</v>
      </c>
      <c r="E7" s="23">
        <v>2</v>
      </c>
      <c r="F7" s="23"/>
      <c r="G7" s="23">
        <f t="shared" si="0"/>
        <v>2</v>
      </c>
      <c r="H7" s="193"/>
      <c r="I7" s="199"/>
      <c r="J7" s="199"/>
    </row>
    <row r="8" spans="1:20" ht="30" customHeight="1" x14ac:dyDescent="0.15">
      <c r="A8" s="176"/>
      <c r="B8" s="173"/>
      <c r="C8" s="176"/>
      <c r="D8" s="22" t="s">
        <v>283</v>
      </c>
      <c r="E8" s="23">
        <v>4</v>
      </c>
      <c r="F8" s="23"/>
      <c r="G8" s="23">
        <f t="shared" si="0"/>
        <v>4</v>
      </c>
      <c r="H8" s="193"/>
      <c r="I8" s="199"/>
      <c r="J8" s="199"/>
    </row>
    <row r="9" spans="1:20" ht="30" customHeight="1" x14ac:dyDescent="0.15">
      <c r="A9" s="176"/>
      <c r="B9" s="173"/>
      <c r="C9" s="176"/>
      <c r="D9" s="22" t="s">
        <v>284</v>
      </c>
      <c r="E9" s="23">
        <v>4</v>
      </c>
      <c r="F9" s="23"/>
      <c r="G9" s="23">
        <f t="shared" si="0"/>
        <v>4</v>
      </c>
      <c r="H9" s="193"/>
      <c r="I9" s="199"/>
      <c r="J9" s="199"/>
    </row>
    <row r="10" spans="1:20" ht="30" customHeight="1" x14ac:dyDescent="0.15">
      <c r="A10" s="176"/>
      <c r="B10" s="173"/>
      <c r="C10" s="176"/>
      <c r="D10" s="22" t="s">
        <v>285</v>
      </c>
      <c r="E10" s="23">
        <v>2</v>
      </c>
      <c r="F10" s="23"/>
      <c r="G10" s="23">
        <f t="shared" si="0"/>
        <v>2</v>
      </c>
      <c r="H10" s="193"/>
      <c r="I10" s="199"/>
      <c r="J10" s="199"/>
    </row>
    <row r="11" spans="1:20" ht="30" customHeight="1" x14ac:dyDescent="0.15">
      <c r="A11" s="176">
        <v>2</v>
      </c>
      <c r="B11" s="173"/>
      <c r="C11" s="176" t="s">
        <v>79</v>
      </c>
      <c r="D11" s="22" t="s">
        <v>286</v>
      </c>
      <c r="E11" s="23">
        <v>2</v>
      </c>
      <c r="F11" s="23"/>
      <c r="G11" s="23">
        <f t="shared" si="0"/>
        <v>2</v>
      </c>
      <c r="H11" s="193" t="str">
        <f>IF(COUNT(F11:F16)=0,"/",SUM(G11:G16)/SUM(E11:E16))</f>
        <v>/</v>
      </c>
      <c r="I11" s="199"/>
      <c r="J11" s="199"/>
    </row>
    <row r="12" spans="1:20" ht="30" customHeight="1" x14ac:dyDescent="0.15">
      <c r="A12" s="176"/>
      <c r="B12" s="173"/>
      <c r="C12" s="176"/>
      <c r="D12" s="22" t="s">
        <v>287</v>
      </c>
      <c r="E12" s="23">
        <v>2</v>
      </c>
      <c r="F12" s="23"/>
      <c r="G12" s="23">
        <f t="shared" si="0"/>
        <v>2</v>
      </c>
      <c r="H12" s="193"/>
      <c r="I12" s="199"/>
      <c r="J12" s="199"/>
    </row>
    <row r="13" spans="1:20" ht="30" customHeight="1" x14ac:dyDescent="0.15">
      <c r="A13" s="176"/>
      <c r="B13" s="173"/>
      <c r="C13" s="176"/>
      <c r="D13" s="22" t="s">
        <v>288</v>
      </c>
      <c r="E13" s="23">
        <v>3</v>
      </c>
      <c r="F13" s="23"/>
      <c r="G13" s="23">
        <f t="shared" si="0"/>
        <v>3</v>
      </c>
      <c r="H13" s="193"/>
      <c r="I13" s="199"/>
      <c r="J13" s="199"/>
    </row>
    <row r="14" spans="1:20" ht="30" customHeight="1" x14ac:dyDescent="0.15">
      <c r="A14" s="176"/>
      <c r="B14" s="173"/>
      <c r="C14" s="176"/>
      <c r="D14" s="22" t="s">
        <v>289</v>
      </c>
      <c r="E14" s="23">
        <v>2</v>
      </c>
      <c r="F14" s="23"/>
      <c r="G14" s="23">
        <f t="shared" si="0"/>
        <v>2</v>
      </c>
      <c r="H14" s="193"/>
      <c r="I14" s="199"/>
      <c r="J14" s="199"/>
    </row>
    <row r="15" spans="1:20" ht="30" customHeight="1" x14ac:dyDescent="0.15">
      <c r="A15" s="176"/>
      <c r="B15" s="173"/>
      <c r="C15" s="176"/>
      <c r="D15" s="22" t="s">
        <v>290</v>
      </c>
      <c r="E15" s="23">
        <v>2</v>
      </c>
      <c r="F15" s="23"/>
      <c r="G15" s="23">
        <f t="shared" si="0"/>
        <v>2</v>
      </c>
      <c r="H15" s="193"/>
      <c r="I15" s="199"/>
      <c r="J15" s="199"/>
    </row>
    <row r="16" spans="1:20" ht="30" customHeight="1" x14ac:dyDescent="0.15">
      <c r="A16" s="176"/>
      <c r="B16" s="173"/>
      <c r="C16" s="176"/>
      <c r="D16" s="22" t="s">
        <v>291</v>
      </c>
      <c r="E16" s="23">
        <v>2</v>
      </c>
      <c r="F16" s="23"/>
      <c r="G16" s="23">
        <f t="shared" si="0"/>
        <v>2</v>
      </c>
      <c r="H16" s="193"/>
      <c r="I16" s="199"/>
      <c r="J16" s="199"/>
    </row>
    <row r="17" spans="1:10" ht="30" customHeight="1" x14ac:dyDescent="0.15">
      <c r="A17" s="176">
        <v>3</v>
      </c>
      <c r="B17" s="173"/>
      <c r="C17" s="176" t="s">
        <v>80</v>
      </c>
      <c r="D17" s="22" t="s">
        <v>292</v>
      </c>
      <c r="E17" s="23">
        <v>4</v>
      </c>
      <c r="F17" s="23"/>
      <c r="G17" s="23">
        <f t="shared" si="0"/>
        <v>4</v>
      </c>
      <c r="H17" s="198" t="str">
        <f>IF(COUNT(F17:F23)=0,"/",SUM(G17:G23)/SUM(E17:E23))</f>
        <v>/</v>
      </c>
      <c r="I17" s="199"/>
      <c r="J17" s="199"/>
    </row>
    <row r="18" spans="1:10" ht="30" customHeight="1" x14ac:dyDescent="0.15">
      <c r="A18" s="176"/>
      <c r="B18" s="173"/>
      <c r="C18" s="176"/>
      <c r="D18" s="22" t="s">
        <v>293</v>
      </c>
      <c r="E18" s="23">
        <v>4</v>
      </c>
      <c r="F18" s="23"/>
      <c r="G18" s="23">
        <f t="shared" si="0"/>
        <v>4</v>
      </c>
      <c r="H18" s="199"/>
      <c r="I18" s="199"/>
      <c r="J18" s="199"/>
    </row>
    <row r="19" spans="1:10" ht="30" customHeight="1" x14ac:dyDescent="0.15">
      <c r="A19" s="176"/>
      <c r="B19" s="173"/>
      <c r="C19" s="176"/>
      <c r="D19" s="22" t="s">
        <v>294</v>
      </c>
      <c r="E19" s="23">
        <v>2</v>
      </c>
      <c r="F19" s="23"/>
      <c r="G19" s="23">
        <f t="shared" si="0"/>
        <v>2</v>
      </c>
      <c r="H19" s="199"/>
      <c r="I19" s="199"/>
      <c r="J19" s="199"/>
    </row>
    <row r="20" spans="1:10" ht="30" customHeight="1" x14ac:dyDescent="0.15">
      <c r="A20" s="176"/>
      <c r="B20" s="173"/>
      <c r="C20" s="176"/>
      <c r="D20" s="22" t="s">
        <v>295</v>
      </c>
      <c r="E20" s="23">
        <v>1</v>
      </c>
      <c r="F20" s="23"/>
      <c r="G20" s="23">
        <f t="shared" si="0"/>
        <v>1</v>
      </c>
      <c r="H20" s="199"/>
      <c r="I20" s="199"/>
      <c r="J20" s="199"/>
    </row>
    <row r="21" spans="1:10" ht="30" customHeight="1" x14ac:dyDescent="0.15">
      <c r="A21" s="176"/>
      <c r="B21" s="173"/>
      <c r="C21" s="176"/>
      <c r="D21" s="22" t="s">
        <v>296</v>
      </c>
      <c r="E21" s="23">
        <v>2</v>
      </c>
      <c r="F21" s="23"/>
      <c r="G21" s="23">
        <f t="shared" si="0"/>
        <v>2</v>
      </c>
      <c r="H21" s="199"/>
      <c r="I21" s="199"/>
      <c r="J21" s="199"/>
    </row>
    <row r="22" spans="1:10" ht="30" customHeight="1" x14ac:dyDescent="0.15">
      <c r="A22" s="176"/>
      <c r="B22" s="173"/>
      <c r="C22" s="176"/>
      <c r="D22" s="22" t="s">
        <v>297</v>
      </c>
      <c r="E22" s="23">
        <v>2</v>
      </c>
      <c r="F22" s="23"/>
      <c r="G22" s="23">
        <f t="shared" si="0"/>
        <v>2</v>
      </c>
      <c r="H22" s="199"/>
      <c r="I22" s="199"/>
      <c r="J22" s="199"/>
    </row>
    <row r="23" spans="1:10" ht="30" customHeight="1" x14ac:dyDescent="0.15">
      <c r="A23" s="176"/>
      <c r="B23" s="173"/>
      <c r="C23" s="176"/>
      <c r="D23" s="22" t="s">
        <v>298</v>
      </c>
      <c r="E23" s="23">
        <v>2</v>
      </c>
      <c r="F23" s="23"/>
      <c r="G23" s="23">
        <f t="shared" si="0"/>
        <v>2</v>
      </c>
      <c r="H23" s="199"/>
      <c r="I23" s="199"/>
      <c r="J23" s="199"/>
    </row>
    <row r="24" spans="1:10" ht="30" customHeight="1" x14ac:dyDescent="0.15">
      <c r="A24" s="176">
        <v>4</v>
      </c>
      <c r="B24" s="173"/>
      <c r="C24" s="245" t="s">
        <v>81</v>
      </c>
      <c r="D24" s="22" t="s">
        <v>299</v>
      </c>
      <c r="E24" s="23">
        <v>3</v>
      </c>
      <c r="F24" s="23"/>
      <c r="G24" s="23">
        <f t="shared" si="0"/>
        <v>3</v>
      </c>
      <c r="H24" s="288" t="str">
        <f>IF(COUNT(F24:F27)=0,"/",SUM(G24:G27)/SUM(E24:E27))</f>
        <v>/</v>
      </c>
      <c r="I24" s="199"/>
      <c r="J24" s="199"/>
    </row>
    <row r="25" spans="1:10" ht="30" customHeight="1" x14ac:dyDescent="0.15">
      <c r="A25" s="176"/>
      <c r="B25" s="173"/>
      <c r="C25" s="245"/>
      <c r="D25" s="22" t="s">
        <v>300</v>
      </c>
      <c r="E25" s="23">
        <v>2</v>
      </c>
      <c r="F25" s="23"/>
      <c r="G25" s="23">
        <f t="shared" si="0"/>
        <v>2</v>
      </c>
      <c r="H25" s="288"/>
      <c r="I25" s="199"/>
      <c r="J25" s="199"/>
    </row>
    <row r="26" spans="1:10" ht="30" customHeight="1" x14ac:dyDescent="0.15">
      <c r="A26" s="176"/>
      <c r="B26" s="173"/>
      <c r="C26" s="245"/>
      <c r="D26" s="22" t="s">
        <v>301</v>
      </c>
      <c r="E26" s="23">
        <v>2</v>
      </c>
      <c r="F26" s="23"/>
      <c r="G26" s="23">
        <f t="shared" si="0"/>
        <v>2</v>
      </c>
      <c r="H26" s="288"/>
      <c r="I26" s="199"/>
      <c r="J26" s="199"/>
    </row>
    <row r="27" spans="1:10" ht="30" customHeight="1" x14ac:dyDescent="0.15">
      <c r="A27" s="176"/>
      <c r="B27" s="173"/>
      <c r="C27" s="245"/>
      <c r="D27" s="22" t="s">
        <v>302</v>
      </c>
      <c r="E27" s="23">
        <v>2</v>
      </c>
      <c r="F27" s="23"/>
      <c r="G27" s="23">
        <f t="shared" si="0"/>
        <v>2</v>
      </c>
      <c r="H27" s="288"/>
      <c r="I27" s="199"/>
      <c r="J27" s="199"/>
    </row>
    <row r="28" spans="1:10" ht="30" customHeight="1" x14ac:dyDescent="0.15">
      <c r="A28" s="175">
        <v>5</v>
      </c>
      <c r="B28" s="173"/>
      <c r="C28" s="270" t="s">
        <v>82</v>
      </c>
      <c r="D28" s="22" t="s">
        <v>303</v>
      </c>
      <c r="E28" s="23">
        <v>4</v>
      </c>
      <c r="F28" s="23"/>
      <c r="G28" s="23">
        <f t="shared" si="0"/>
        <v>4</v>
      </c>
      <c r="H28" s="252" t="str">
        <f>IF(COUNT(F28:F31)=0,"/",SUM(G28:G31)/SUM(E28:E31))</f>
        <v>/</v>
      </c>
      <c r="I28" s="199"/>
      <c r="J28" s="199"/>
    </row>
    <row r="29" spans="1:10" ht="30" customHeight="1" x14ac:dyDescent="0.15">
      <c r="A29" s="173"/>
      <c r="B29" s="173"/>
      <c r="C29" s="272"/>
      <c r="D29" s="22" t="s">
        <v>304</v>
      </c>
      <c r="E29" s="23">
        <v>2</v>
      </c>
      <c r="F29" s="23"/>
      <c r="G29" s="23">
        <f t="shared" si="0"/>
        <v>2</v>
      </c>
      <c r="H29" s="252"/>
      <c r="I29" s="199"/>
      <c r="J29" s="199"/>
    </row>
    <row r="30" spans="1:10" ht="30" customHeight="1" x14ac:dyDescent="0.15">
      <c r="A30" s="173"/>
      <c r="B30" s="173"/>
      <c r="C30" s="272"/>
      <c r="D30" s="22" t="s">
        <v>305</v>
      </c>
      <c r="E30" s="23">
        <v>1</v>
      </c>
      <c r="F30" s="23"/>
      <c r="G30" s="23">
        <f t="shared" si="0"/>
        <v>1</v>
      </c>
      <c r="H30" s="252"/>
      <c r="I30" s="199"/>
      <c r="J30" s="199"/>
    </row>
    <row r="31" spans="1:10" ht="30" customHeight="1" x14ac:dyDescent="0.15">
      <c r="A31" s="173"/>
      <c r="B31" s="174"/>
      <c r="C31" s="272"/>
      <c r="D31" s="22" t="s">
        <v>306</v>
      </c>
      <c r="E31" s="23">
        <v>4</v>
      </c>
      <c r="F31" s="23"/>
      <c r="G31" s="23">
        <f t="shared" si="0"/>
        <v>4</v>
      </c>
      <c r="H31" s="252"/>
      <c r="I31" s="250"/>
      <c r="J31" s="250"/>
    </row>
    <row r="32" spans="1:10" ht="30" customHeight="1" x14ac:dyDescent="0.15">
      <c r="A32" s="175">
        <v>6</v>
      </c>
      <c r="B32" s="176" t="s">
        <v>114</v>
      </c>
      <c r="C32" s="175" t="s">
        <v>62</v>
      </c>
      <c r="D32" s="26" t="s">
        <v>165</v>
      </c>
      <c r="E32" s="23">
        <v>1</v>
      </c>
      <c r="F32" s="23"/>
      <c r="G32" s="23">
        <f t="shared" si="0"/>
        <v>1</v>
      </c>
      <c r="H32" s="198" t="str">
        <f>IF(COUNT(F32:F40)=0,"/",SUM(G32:G40)/SUM(E32:E40))</f>
        <v>/</v>
      </c>
      <c r="I32" s="193" t="str">
        <f>IF(COUNT(F32:F50)=0,"/",30%)</f>
        <v>/</v>
      </c>
      <c r="J32" s="193" t="str">
        <f>IF(COUNT(F32:F50)=0,"/",SUM(G32:G50)/SUM(E32:E50))</f>
        <v>/</v>
      </c>
    </row>
    <row r="33" spans="1:10" ht="30" customHeight="1" x14ac:dyDescent="0.15">
      <c r="A33" s="173"/>
      <c r="B33" s="176"/>
      <c r="C33" s="173"/>
      <c r="D33" s="26" t="s">
        <v>307</v>
      </c>
      <c r="E33" s="23">
        <v>2</v>
      </c>
      <c r="F33" s="23"/>
      <c r="G33" s="23">
        <f t="shared" si="0"/>
        <v>2</v>
      </c>
      <c r="H33" s="199"/>
      <c r="I33" s="193"/>
      <c r="J33" s="193"/>
    </row>
    <row r="34" spans="1:10" ht="30" customHeight="1" x14ac:dyDescent="0.15">
      <c r="A34" s="173"/>
      <c r="B34" s="176"/>
      <c r="C34" s="173"/>
      <c r="D34" s="26" t="s">
        <v>308</v>
      </c>
      <c r="E34" s="23">
        <v>2</v>
      </c>
      <c r="F34" s="23"/>
      <c r="G34" s="23">
        <f t="shared" si="0"/>
        <v>2</v>
      </c>
      <c r="H34" s="199"/>
      <c r="I34" s="193"/>
      <c r="J34" s="193"/>
    </row>
    <row r="35" spans="1:10" ht="30" customHeight="1" x14ac:dyDescent="0.15">
      <c r="A35" s="173"/>
      <c r="B35" s="176"/>
      <c r="C35" s="173"/>
      <c r="D35" s="26" t="s">
        <v>309</v>
      </c>
      <c r="E35" s="23">
        <v>1</v>
      </c>
      <c r="F35" s="23"/>
      <c r="G35" s="23">
        <f t="shared" si="0"/>
        <v>1</v>
      </c>
      <c r="H35" s="199"/>
      <c r="I35" s="193"/>
      <c r="J35" s="193"/>
    </row>
    <row r="36" spans="1:10" ht="30" customHeight="1" x14ac:dyDescent="0.15">
      <c r="A36" s="173"/>
      <c r="B36" s="176"/>
      <c r="C36" s="173"/>
      <c r="D36" s="26" t="s">
        <v>310</v>
      </c>
      <c r="E36" s="23">
        <v>2</v>
      </c>
      <c r="F36" s="23"/>
      <c r="G36" s="23">
        <f t="shared" si="0"/>
        <v>2</v>
      </c>
      <c r="H36" s="199"/>
      <c r="I36" s="193"/>
      <c r="J36" s="193"/>
    </row>
    <row r="37" spans="1:10" ht="30" customHeight="1" x14ac:dyDescent="0.15">
      <c r="A37" s="173"/>
      <c r="B37" s="176"/>
      <c r="C37" s="173"/>
      <c r="D37" s="26" t="s">
        <v>311</v>
      </c>
      <c r="E37" s="23">
        <v>2</v>
      </c>
      <c r="F37" s="23"/>
      <c r="G37" s="23">
        <f t="shared" si="0"/>
        <v>2</v>
      </c>
      <c r="H37" s="199"/>
      <c r="I37" s="193"/>
      <c r="J37" s="193"/>
    </row>
    <row r="38" spans="1:10" ht="30" customHeight="1" x14ac:dyDescent="0.15">
      <c r="A38" s="173"/>
      <c r="B38" s="176"/>
      <c r="C38" s="173"/>
      <c r="D38" s="26" t="s">
        <v>174</v>
      </c>
      <c r="E38" s="23">
        <v>2</v>
      </c>
      <c r="F38" s="23"/>
      <c r="G38" s="23">
        <f t="shared" si="0"/>
        <v>2</v>
      </c>
      <c r="H38" s="199"/>
      <c r="I38" s="193"/>
      <c r="J38" s="193"/>
    </row>
    <row r="39" spans="1:10" ht="30" customHeight="1" x14ac:dyDescent="0.15">
      <c r="A39" s="173"/>
      <c r="B39" s="176"/>
      <c r="C39" s="173"/>
      <c r="D39" s="26" t="s">
        <v>312</v>
      </c>
      <c r="E39" s="23">
        <v>2</v>
      </c>
      <c r="F39" s="23"/>
      <c r="G39" s="23">
        <f t="shared" si="0"/>
        <v>2</v>
      </c>
      <c r="H39" s="199"/>
      <c r="I39" s="193"/>
      <c r="J39" s="193"/>
    </row>
    <row r="40" spans="1:10" ht="30" customHeight="1" x14ac:dyDescent="0.15">
      <c r="A40" s="174"/>
      <c r="B40" s="176"/>
      <c r="C40" s="173"/>
      <c r="D40" s="26" t="s">
        <v>167</v>
      </c>
      <c r="E40" s="23">
        <v>2</v>
      </c>
      <c r="F40" s="23"/>
      <c r="G40" s="23">
        <f t="shared" si="0"/>
        <v>2</v>
      </c>
      <c r="H40" s="199"/>
      <c r="I40" s="193"/>
      <c r="J40" s="193"/>
    </row>
    <row r="41" spans="1:10" ht="30" customHeight="1" x14ac:dyDescent="0.15">
      <c r="A41" s="175">
        <v>7</v>
      </c>
      <c r="B41" s="176"/>
      <c r="C41" s="176" t="s">
        <v>83</v>
      </c>
      <c r="D41" s="26" t="s">
        <v>313</v>
      </c>
      <c r="E41" s="23">
        <v>2</v>
      </c>
      <c r="F41" s="23"/>
      <c r="G41" s="23">
        <f t="shared" si="0"/>
        <v>2</v>
      </c>
      <c r="H41" s="193" t="str">
        <f>IF(COUNT(F41:F47)=0,"/",SUM(G41:G47)/SUM(E41:E47))</f>
        <v>/</v>
      </c>
      <c r="I41" s="193"/>
      <c r="J41" s="193"/>
    </row>
    <row r="42" spans="1:10" ht="30" customHeight="1" x14ac:dyDescent="0.15">
      <c r="A42" s="173"/>
      <c r="B42" s="176"/>
      <c r="C42" s="176"/>
      <c r="D42" s="26" t="s">
        <v>314</v>
      </c>
      <c r="E42" s="23">
        <v>1</v>
      </c>
      <c r="F42" s="23"/>
      <c r="G42" s="23">
        <f t="shared" si="0"/>
        <v>1</v>
      </c>
      <c r="H42" s="193"/>
      <c r="I42" s="193"/>
      <c r="J42" s="193"/>
    </row>
    <row r="43" spans="1:10" ht="30" customHeight="1" x14ac:dyDescent="0.15">
      <c r="A43" s="173"/>
      <c r="B43" s="176"/>
      <c r="C43" s="176"/>
      <c r="D43" s="26" t="s">
        <v>315</v>
      </c>
      <c r="E43" s="23">
        <v>1</v>
      </c>
      <c r="F43" s="23"/>
      <c r="G43" s="23">
        <f t="shared" si="0"/>
        <v>1</v>
      </c>
      <c r="H43" s="193"/>
      <c r="I43" s="193"/>
      <c r="J43" s="193"/>
    </row>
    <row r="44" spans="1:10" ht="30" customHeight="1" x14ac:dyDescent="0.15">
      <c r="A44" s="173"/>
      <c r="B44" s="176"/>
      <c r="C44" s="176"/>
      <c r="D44" s="26" t="s">
        <v>316</v>
      </c>
      <c r="E44" s="23">
        <v>1</v>
      </c>
      <c r="F44" s="23"/>
      <c r="G44" s="23">
        <f t="shared" si="0"/>
        <v>1</v>
      </c>
      <c r="H44" s="193"/>
      <c r="I44" s="193"/>
      <c r="J44" s="193"/>
    </row>
    <row r="45" spans="1:10" ht="30" customHeight="1" x14ac:dyDescent="0.15">
      <c r="A45" s="173"/>
      <c r="B45" s="176"/>
      <c r="C45" s="176"/>
      <c r="D45" s="26" t="s">
        <v>317</v>
      </c>
      <c r="E45" s="23">
        <v>1</v>
      </c>
      <c r="F45" s="23"/>
      <c r="G45" s="23">
        <f t="shared" si="0"/>
        <v>1</v>
      </c>
      <c r="H45" s="193"/>
      <c r="I45" s="193"/>
      <c r="J45" s="193"/>
    </row>
    <row r="46" spans="1:10" ht="30" customHeight="1" x14ac:dyDescent="0.15">
      <c r="A46" s="173"/>
      <c r="B46" s="176"/>
      <c r="C46" s="176"/>
      <c r="D46" s="26" t="s">
        <v>318</v>
      </c>
      <c r="E46" s="23">
        <v>2</v>
      </c>
      <c r="F46" s="23"/>
      <c r="G46" s="23">
        <f t="shared" si="0"/>
        <v>2</v>
      </c>
      <c r="H46" s="193"/>
      <c r="I46" s="193"/>
      <c r="J46" s="193"/>
    </row>
    <row r="47" spans="1:10" ht="30" customHeight="1" x14ac:dyDescent="0.15">
      <c r="A47" s="174"/>
      <c r="B47" s="176"/>
      <c r="C47" s="176"/>
      <c r="D47" s="26" t="s">
        <v>319</v>
      </c>
      <c r="E47" s="23">
        <v>2</v>
      </c>
      <c r="F47" s="23"/>
      <c r="G47" s="23">
        <f t="shared" si="0"/>
        <v>2</v>
      </c>
      <c r="H47" s="193"/>
      <c r="I47" s="193"/>
      <c r="J47" s="193"/>
    </row>
    <row r="48" spans="1:10" ht="30" customHeight="1" x14ac:dyDescent="0.15">
      <c r="A48" s="175">
        <v>8</v>
      </c>
      <c r="B48" s="176"/>
      <c r="C48" s="286" t="s">
        <v>84</v>
      </c>
      <c r="D48" s="26" t="s">
        <v>320</v>
      </c>
      <c r="E48" s="23">
        <v>1</v>
      </c>
      <c r="F48" s="23"/>
      <c r="G48" s="23">
        <f t="shared" si="0"/>
        <v>1</v>
      </c>
      <c r="H48" s="198" t="str">
        <f>IF(COUNT(F48:F49)=0,"/",SUM(G48:G49)/SUM(E48:E49))</f>
        <v>/</v>
      </c>
      <c r="I48" s="193"/>
      <c r="J48" s="193"/>
    </row>
    <row r="49" spans="1:10" ht="30" customHeight="1" x14ac:dyDescent="0.15">
      <c r="A49" s="174"/>
      <c r="B49" s="176"/>
      <c r="C49" s="286"/>
      <c r="D49" s="26" t="s">
        <v>321</v>
      </c>
      <c r="E49" s="23">
        <v>1</v>
      </c>
      <c r="F49" s="23"/>
      <c r="G49" s="23">
        <f t="shared" si="0"/>
        <v>1</v>
      </c>
      <c r="H49" s="250"/>
      <c r="I49" s="193"/>
      <c r="J49" s="193"/>
    </row>
    <row r="50" spans="1:10" ht="30" customHeight="1" x14ac:dyDescent="0.15">
      <c r="A50" s="3">
        <v>9</v>
      </c>
      <c r="B50" s="176"/>
      <c r="C50" s="3" t="s">
        <v>76</v>
      </c>
      <c r="D50" s="26" t="s">
        <v>322</v>
      </c>
      <c r="E50" s="23">
        <v>2</v>
      </c>
      <c r="F50" s="23"/>
      <c r="G50" s="23">
        <f t="shared" si="0"/>
        <v>2</v>
      </c>
      <c r="H50" s="24" t="str">
        <f>IF(COUNT(F50)=0,"/",SUM(G50)/SUM(E50))</f>
        <v>/</v>
      </c>
      <c r="I50" s="193"/>
      <c r="J50" s="193"/>
    </row>
    <row r="51" spans="1:10" ht="30" customHeight="1" x14ac:dyDescent="0.15">
      <c r="A51" s="242" t="s">
        <v>85</v>
      </c>
      <c r="B51" s="243"/>
      <c r="C51" s="243"/>
      <c r="D51" s="244"/>
      <c r="E51" s="185" t="str">
        <f>IF(COUNT(I5:I50)=0,"/",SUMPRODUCT(I5:I50,J5:J50)/SUM(I5:I50))</f>
        <v>/</v>
      </c>
      <c r="F51" s="186"/>
      <c r="G51" s="186"/>
      <c r="H51" s="186"/>
      <c r="I51" s="186"/>
      <c r="J51" s="187"/>
    </row>
  </sheetData>
  <mergeCells count="39">
    <mergeCell ref="R5:R6"/>
    <mergeCell ref="T4:T6"/>
    <mergeCell ref="I5:I31"/>
    <mergeCell ref="I32:I50"/>
    <mergeCell ref="H5:H10"/>
    <mergeCell ref="H11:H16"/>
    <mergeCell ref="H17:H23"/>
    <mergeCell ref="H24:H27"/>
    <mergeCell ref="H28:H31"/>
    <mergeCell ref="H32:H40"/>
    <mergeCell ref="H41:H47"/>
    <mergeCell ref="H48:H49"/>
    <mergeCell ref="J5:J31"/>
    <mergeCell ref="J32:J50"/>
    <mergeCell ref="B5:B31"/>
    <mergeCell ref="B32:B50"/>
    <mergeCell ref="C5:C10"/>
    <mergeCell ref="C11:C16"/>
    <mergeCell ref="C17:C23"/>
    <mergeCell ref="C24:C27"/>
    <mergeCell ref="C28:C31"/>
    <mergeCell ref="C32:C40"/>
    <mergeCell ref="C41:C47"/>
    <mergeCell ref="C48:C49"/>
    <mergeCell ref="A5:A10"/>
    <mergeCell ref="A11:A16"/>
    <mergeCell ref="A17:A23"/>
    <mergeCell ref="A24:A27"/>
    <mergeCell ref="A28:A31"/>
    <mergeCell ref="A32:A40"/>
    <mergeCell ref="A41:A47"/>
    <mergeCell ref="A48:A49"/>
    <mergeCell ref="A51:D51"/>
    <mergeCell ref="E51:J51"/>
    <mergeCell ref="A1:J1"/>
    <mergeCell ref="A2:C2"/>
    <mergeCell ref="F2:J2"/>
    <mergeCell ref="A3:J3"/>
    <mergeCell ref="B4:C4"/>
  </mergeCells>
  <phoneticPr fontId="28" type="noConversion"/>
  <pageMargins left="0.69930555555555596" right="0.69930555555555596" top="0.75" bottom="0.75" header="0.3" footer="0.3"/>
  <pageSetup paperSize="9" scale="57"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M206"/>
  <sheetViews>
    <sheetView workbookViewId="0">
      <selection activeCell="M6" sqref="M6:M7"/>
    </sheetView>
  </sheetViews>
  <sheetFormatPr defaultColWidth="8.75" defaultRowHeight="30" customHeight="1" x14ac:dyDescent="0.15"/>
  <cols>
    <col min="1" max="1" width="4.5" customWidth="1"/>
    <col min="2" max="2" width="6.125" customWidth="1"/>
    <col min="3" max="3" width="4.5" customWidth="1"/>
    <col min="4" max="4" width="8.875" customWidth="1"/>
    <col min="5" max="5" width="8.125" customWidth="1"/>
    <col min="6" max="6" width="8.5" customWidth="1"/>
    <col min="7" max="7" width="9.125" customWidth="1"/>
    <col min="8" max="8" width="28" customWidth="1"/>
    <col min="9" max="11" width="8.875" customWidth="1"/>
    <col min="12" max="13" width="9.875" customWidth="1"/>
    <col min="14" max="32" width="9" style="8" customWidth="1"/>
    <col min="33" max="128" width="8.75" style="8" customWidth="1"/>
    <col min="129" max="142" width="9" style="8" customWidth="1"/>
  </cols>
  <sheetData>
    <row r="1" spans="1:142" ht="30" customHeight="1" x14ac:dyDescent="0.15">
      <c r="A1" s="254" t="s">
        <v>323</v>
      </c>
      <c r="B1" s="254"/>
      <c r="C1" s="254"/>
      <c r="D1" s="254"/>
      <c r="E1" s="254"/>
      <c r="F1" s="254"/>
      <c r="G1" s="254"/>
      <c r="H1" s="254"/>
      <c r="I1" s="254"/>
      <c r="J1" s="254"/>
      <c r="K1" s="254"/>
      <c r="L1" s="254"/>
      <c r="M1" s="254"/>
    </row>
    <row r="2" spans="1:142" ht="30" customHeight="1" x14ac:dyDescent="0.15">
      <c r="A2" s="9" t="s">
        <v>127</v>
      </c>
      <c r="B2" s="255" t="s">
        <v>180</v>
      </c>
      <c r="C2" s="256"/>
      <c r="D2" s="257" t="s">
        <v>181</v>
      </c>
      <c r="E2" s="257"/>
      <c r="F2" s="257"/>
      <c r="G2" s="257"/>
      <c r="H2" s="257"/>
      <c r="I2" s="1" t="s">
        <v>129</v>
      </c>
      <c r="J2" s="1" t="s">
        <v>182</v>
      </c>
      <c r="K2" s="1" t="s">
        <v>131</v>
      </c>
      <c r="L2" s="1" t="s">
        <v>133</v>
      </c>
      <c r="M2" s="1" t="s">
        <v>134</v>
      </c>
    </row>
    <row r="3" spans="1:142" s="6" customFormat="1" ht="30" customHeight="1" x14ac:dyDescent="0.15">
      <c r="A3" s="265">
        <v>1</v>
      </c>
      <c r="B3" s="268">
        <v>0.15</v>
      </c>
      <c r="C3" s="269" t="s">
        <v>67</v>
      </c>
      <c r="D3" s="208" t="s">
        <v>183</v>
      </c>
      <c r="E3" s="208"/>
      <c r="F3" s="208"/>
      <c r="G3" s="208"/>
      <c r="H3" s="208"/>
      <c r="I3" s="5">
        <v>5</v>
      </c>
      <c r="J3" s="5"/>
      <c r="K3" s="5">
        <f>I3-J3</f>
        <v>5</v>
      </c>
      <c r="L3" s="273" t="str">
        <f>IF(COUNT(J3:J5)=0,"/",B3)</f>
        <v>/</v>
      </c>
      <c r="M3" s="273" t="str">
        <f>IF(COUNT(J3:J5)=0,"/",SUM(K3:K5)/SUM(I3:I5))</f>
        <v>/</v>
      </c>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row>
    <row r="4" spans="1:142" s="6" customFormat="1" ht="30" customHeight="1" x14ac:dyDescent="0.15">
      <c r="A4" s="266"/>
      <c r="B4" s="266"/>
      <c r="C4" s="269"/>
      <c r="D4" s="209" t="s">
        <v>267</v>
      </c>
      <c r="E4" s="209"/>
      <c r="F4" s="209"/>
      <c r="G4" s="209"/>
      <c r="H4" s="209"/>
      <c r="I4" s="5">
        <v>5</v>
      </c>
      <c r="J4" s="5"/>
      <c r="K4" s="5">
        <f t="shared" ref="K4:K19" si="0">I4-J4</f>
        <v>5</v>
      </c>
      <c r="L4" s="273"/>
      <c r="M4" s="27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row>
    <row r="5" spans="1:142" s="6" customFormat="1" ht="30" customHeight="1" x14ac:dyDescent="0.15">
      <c r="A5" s="267"/>
      <c r="B5" s="267"/>
      <c r="C5" s="269"/>
      <c r="D5" s="209" t="s">
        <v>268</v>
      </c>
      <c r="E5" s="209"/>
      <c r="F5" s="209"/>
      <c r="G5" s="209"/>
      <c r="H5" s="209"/>
      <c r="I5" s="5">
        <v>5</v>
      </c>
      <c r="J5" s="5"/>
      <c r="K5" s="5">
        <f t="shared" si="0"/>
        <v>5</v>
      </c>
      <c r="L5" s="273"/>
      <c r="M5" s="27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row>
    <row r="6" spans="1:142" s="6" customFormat="1" ht="30" customHeight="1" x14ac:dyDescent="0.15">
      <c r="A6" s="265">
        <v>2</v>
      </c>
      <c r="B6" s="268">
        <v>0.1</v>
      </c>
      <c r="C6" s="270" t="s">
        <v>68</v>
      </c>
      <c r="D6" s="209" t="s">
        <v>269</v>
      </c>
      <c r="E6" s="209"/>
      <c r="F6" s="209"/>
      <c r="G6" s="209"/>
      <c r="H6" s="209"/>
      <c r="I6" s="5">
        <v>5</v>
      </c>
      <c r="J6" s="5"/>
      <c r="K6" s="5">
        <f t="shared" si="0"/>
        <v>5</v>
      </c>
      <c r="L6" s="251" t="str">
        <f>IF(COUNT(J6:J7)=0,"/",B6)</f>
        <v>/</v>
      </c>
      <c r="M6" s="251" t="str">
        <f>IF(COUNT(J6:J7)=0,"/",SUM(K6:K7)/SUM(I6:I7))</f>
        <v>/</v>
      </c>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row>
    <row r="7" spans="1:142" s="6" customFormat="1" ht="30" customHeight="1" x14ac:dyDescent="0.15">
      <c r="A7" s="267"/>
      <c r="B7" s="267"/>
      <c r="C7" s="271"/>
      <c r="D7" s="258" t="s">
        <v>270</v>
      </c>
      <c r="E7" s="259"/>
      <c r="F7" s="259"/>
      <c r="G7" s="259"/>
      <c r="H7" s="260"/>
      <c r="I7" s="5">
        <v>5</v>
      </c>
      <c r="J7" s="5"/>
      <c r="K7" s="5">
        <f t="shared" si="0"/>
        <v>5</v>
      </c>
      <c r="L7" s="253"/>
      <c r="M7" s="25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row>
    <row r="8" spans="1:142" s="6" customFormat="1" ht="30" customHeight="1" x14ac:dyDescent="0.15">
      <c r="A8" s="265">
        <v>3</v>
      </c>
      <c r="B8" s="268">
        <v>0.75</v>
      </c>
      <c r="C8" s="270" t="s">
        <v>69</v>
      </c>
      <c r="D8" s="209" t="s">
        <v>271</v>
      </c>
      <c r="E8" s="209"/>
      <c r="F8" s="209"/>
      <c r="G8" s="209"/>
      <c r="H8" s="209"/>
      <c r="I8" s="5">
        <v>10</v>
      </c>
      <c r="J8" s="5"/>
      <c r="K8" s="5">
        <f t="shared" si="0"/>
        <v>10</v>
      </c>
      <c r="L8" s="251" t="str">
        <f>IF(COUNT(J8:J19)=0,"/",B8)</f>
        <v>/</v>
      </c>
      <c r="M8" s="251" t="str">
        <f>IF(COUNT(J8:J19)=0,"/",SUM(K8:K19)/SUM(I8:I19))</f>
        <v>/</v>
      </c>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row>
    <row r="9" spans="1:142" s="6" customFormat="1" ht="30" customHeight="1" x14ac:dyDescent="0.15">
      <c r="A9" s="266"/>
      <c r="B9" s="266"/>
      <c r="C9" s="272"/>
      <c r="D9" s="208" t="s">
        <v>191</v>
      </c>
      <c r="E9" s="208"/>
      <c r="F9" s="208"/>
      <c r="G9" s="208"/>
      <c r="H9" s="208"/>
      <c r="I9" s="5">
        <v>5</v>
      </c>
      <c r="J9" s="5"/>
      <c r="K9" s="5">
        <f t="shared" si="0"/>
        <v>5</v>
      </c>
      <c r="L9" s="252"/>
      <c r="M9" s="252"/>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row>
    <row r="10" spans="1:142" s="6" customFormat="1" ht="30" customHeight="1" x14ac:dyDescent="0.15">
      <c r="A10" s="266"/>
      <c r="B10" s="266"/>
      <c r="C10" s="272"/>
      <c r="D10" s="208" t="s">
        <v>192</v>
      </c>
      <c r="E10" s="208"/>
      <c r="F10" s="208"/>
      <c r="G10" s="208"/>
      <c r="H10" s="208"/>
      <c r="I10" s="5">
        <v>5</v>
      </c>
      <c r="J10" s="5"/>
      <c r="K10" s="5">
        <f t="shared" si="0"/>
        <v>5</v>
      </c>
      <c r="L10" s="252"/>
      <c r="M10" s="252"/>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row>
    <row r="11" spans="1:142" s="6" customFormat="1" ht="30" customHeight="1" x14ac:dyDescent="0.15">
      <c r="A11" s="266"/>
      <c r="B11" s="266"/>
      <c r="C11" s="272"/>
      <c r="D11" s="208" t="s">
        <v>193</v>
      </c>
      <c r="E11" s="208"/>
      <c r="F11" s="208"/>
      <c r="G11" s="208"/>
      <c r="H11" s="208"/>
      <c r="I11" s="5">
        <v>5</v>
      </c>
      <c r="J11" s="5"/>
      <c r="K11" s="5">
        <f t="shared" si="0"/>
        <v>5</v>
      </c>
      <c r="L11" s="252"/>
      <c r="M11" s="252"/>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row>
    <row r="12" spans="1:142" s="6" customFormat="1" ht="30" customHeight="1" x14ac:dyDescent="0.15">
      <c r="A12" s="266"/>
      <c r="B12" s="266"/>
      <c r="C12" s="272"/>
      <c r="D12" s="209" t="s">
        <v>324</v>
      </c>
      <c r="E12" s="209"/>
      <c r="F12" s="209"/>
      <c r="G12" s="209"/>
      <c r="H12" s="209"/>
      <c r="I12" s="5">
        <v>5</v>
      </c>
      <c r="J12" s="5"/>
      <c r="K12" s="5">
        <f t="shared" si="0"/>
        <v>5</v>
      </c>
      <c r="L12" s="252"/>
      <c r="M12" s="252"/>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row>
    <row r="13" spans="1:142" s="6" customFormat="1" ht="30" customHeight="1" x14ac:dyDescent="0.15">
      <c r="A13" s="266"/>
      <c r="B13" s="266"/>
      <c r="C13" s="272"/>
      <c r="D13" s="209" t="s">
        <v>195</v>
      </c>
      <c r="E13" s="209"/>
      <c r="F13" s="209"/>
      <c r="G13" s="209"/>
      <c r="H13" s="209"/>
      <c r="I13" s="5">
        <v>5</v>
      </c>
      <c r="J13" s="5"/>
      <c r="K13" s="5">
        <f t="shared" si="0"/>
        <v>5</v>
      </c>
      <c r="L13" s="252"/>
      <c r="M13" s="252"/>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row>
    <row r="14" spans="1:142" s="6" customFormat="1" ht="30" customHeight="1" x14ac:dyDescent="0.15">
      <c r="A14" s="266"/>
      <c r="B14" s="266"/>
      <c r="C14" s="272"/>
      <c r="D14" s="214" t="s">
        <v>196</v>
      </c>
      <c r="E14" s="214"/>
      <c r="F14" s="214"/>
      <c r="G14" s="214"/>
      <c r="H14" s="214"/>
      <c r="I14" s="5">
        <v>10</v>
      </c>
      <c r="J14" s="5"/>
      <c r="K14" s="5">
        <f t="shared" si="0"/>
        <v>10</v>
      </c>
      <c r="L14" s="252"/>
      <c r="M14" s="252"/>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row>
    <row r="15" spans="1:142" s="6" customFormat="1" ht="30" customHeight="1" x14ac:dyDescent="0.15">
      <c r="A15" s="266"/>
      <c r="B15" s="266"/>
      <c r="C15" s="272"/>
      <c r="D15" s="208" t="s">
        <v>197</v>
      </c>
      <c r="E15" s="208"/>
      <c r="F15" s="208"/>
      <c r="G15" s="208"/>
      <c r="H15" s="208"/>
      <c r="I15" s="5">
        <v>5</v>
      </c>
      <c r="J15" s="5"/>
      <c r="K15" s="5">
        <f t="shared" si="0"/>
        <v>5</v>
      </c>
      <c r="L15" s="252"/>
      <c r="M15" s="252"/>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row>
    <row r="16" spans="1:142" s="6" customFormat="1" ht="30" customHeight="1" x14ac:dyDescent="0.15">
      <c r="A16" s="266"/>
      <c r="B16" s="266"/>
      <c r="C16" s="272"/>
      <c r="D16" s="209" t="s">
        <v>198</v>
      </c>
      <c r="E16" s="209"/>
      <c r="F16" s="209"/>
      <c r="G16" s="209"/>
      <c r="H16" s="209"/>
      <c r="I16" s="5">
        <v>5</v>
      </c>
      <c r="J16" s="5"/>
      <c r="K16" s="5">
        <f t="shared" si="0"/>
        <v>5</v>
      </c>
      <c r="L16" s="252"/>
      <c r="M16" s="252"/>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row>
    <row r="17" spans="1:143" s="6" customFormat="1" ht="30" customHeight="1" x14ac:dyDescent="0.15">
      <c r="A17" s="266"/>
      <c r="B17" s="266"/>
      <c r="C17" s="272"/>
      <c r="D17" s="208" t="s">
        <v>325</v>
      </c>
      <c r="E17" s="208"/>
      <c r="F17" s="208"/>
      <c r="G17" s="208"/>
      <c r="H17" s="208"/>
      <c r="I17" s="5">
        <v>10</v>
      </c>
      <c r="J17" s="5"/>
      <c r="K17" s="5">
        <f t="shared" si="0"/>
        <v>10</v>
      </c>
      <c r="L17" s="252"/>
      <c r="M17" s="252"/>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row>
    <row r="18" spans="1:143" s="6" customFormat="1" ht="30" customHeight="1" x14ac:dyDescent="0.15">
      <c r="A18" s="266"/>
      <c r="B18" s="266"/>
      <c r="C18" s="272"/>
      <c r="D18" s="209" t="s">
        <v>201</v>
      </c>
      <c r="E18" s="209"/>
      <c r="F18" s="209"/>
      <c r="G18" s="209"/>
      <c r="H18" s="209"/>
      <c r="I18" s="5">
        <v>5</v>
      </c>
      <c r="J18" s="5"/>
      <c r="K18" s="5">
        <f t="shared" si="0"/>
        <v>5</v>
      </c>
      <c r="L18" s="252"/>
      <c r="M18" s="252"/>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row>
    <row r="19" spans="1:143" s="6" customFormat="1" ht="30" customHeight="1" x14ac:dyDescent="0.15">
      <c r="A19" s="267"/>
      <c r="B19" s="267"/>
      <c r="C19" s="271"/>
      <c r="D19" s="209" t="s">
        <v>202</v>
      </c>
      <c r="E19" s="209"/>
      <c r="F19" s="209"/>
      <c r="G19" s="209"/>
      <c r="H19" s="209"/>
      <c r="I19" s="5">
        <v>5</v>
      </c>
      <c r="J19" s="5"/>
      <c r="K19" s="5">
        <f t="shared" si="0"/>
        <v>5</v>
      </c>
      <c r="L19" s="253"/>
      <c r="M19" s="25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row>
    <row r="20" spans="1:143" s="7" customFormat="1" ht="30" customHeight="1" x14ac:dyDescent="0.15">
      <c r="A20" s="261" t="s">
        <v>89</v>
      </c>
      <c r="B20" s="262"/>
      <c r="C20" s="262"/>
      <c r="D20" s="262"/>
      <c r="E20" s="262"/>
      <c r="F20" s="262"/>
      <c r="G20" s="262"/>
      <c r="H20" s="263"/>
      <c r="I20" s="264" t="str">
        <f>IF(COUNT(L3:L19)=0,"/",SUMPRODUCT(L3:L19,M3:M19)/SUM(L3:L19))</f>
        <v>/</v>
      </c>
      <c r="J20" s="264"/>
      <c r="K20" s="264"/>
      <c r="L20" s="264"/>
      <c r="M20" s="26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row>
    <row r="21" spans="1:143" s="7" customFormat="1" ht="30" customHeight="1" x14ac:dyDescent="0.15">
      <c r="D21" s="11"/>
      <c r="E21" s="11"/>
      <c r="F21" s="11"/>
      <c r="G21" s="11"/>
      <c r="H21" s="11"/>
      <c r="I21" s="11"/>
      <c r="J21" s="11"/>
      <c r="K21" s="11"/>
      <c r="L21" s="11"/>
      <c r="M21" s="11"/>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row>
    <row r="22" spans="1:143" s="7" customFormat="1" ht="30" customHeight="1" x14ac:dyDescent="0.15">
      <c r="D22" s="11"/>
      <c r="E22" s="11"/>
      <c r="F22" s="11"/>
      <c r="G22" s="11"/>
      <c r="H22" s="11"/>
      <c r="I22" s="11"/>
      <c r="J22" s="11"/>
      <c r="K22" s="11"/>
      <c r="L22" s="11"/>
      <c r="M22" s="11"/>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row>
    <row r="23" spans="1:143" s="7" customFormat="1" ht="30" customHeight="1" x14ac:dyDescent="0.15">
      <c r="D23" s="11"/>
      <c r="E23" s="11"/>
      <c r="F23" s="11"/>
      <c r="G23" s="11"/>
      <c r="H23" s="11"/>
      <c r="I23" s="11"/>
      <c r="J23" s="11"/>
      <c r="K23" s="11"/>
      <c r="L23" s="11"/>
      <c r="M23" s="11"/>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row>
    <row r="24" spans="1:143" s="7" customFormat="1" ht="30" customHeight="1" x14ac:dyDescent="0.15">
      <c r="D24" s="11"/>
      <c r="E24" s="11"/>
      <c r="F24" s="11"/>
      <c r="G24" s="11"/>
      <c r="H24" s="11"/>
      <c r="I24" s="11"/>
      <c r="J24" s="11"/>
      <c r="K24" s="11"/>
      <c r="L24" s="11"/>
      <c r="M24" s="11"/>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row>
    <row r="25" spans="1:143" s="7" customFormat="1" ht="30" customHeight="1" x14ac:dyDescent="0.15">
      <c r="D25" s="11"/>
      <c r="E25" s="11"/>
      <c r="F25" s="11"/>
      <c r="G25" s="11"/>
      <c r="H25" s="11"/>
      <c r="I25" s="11"/>
      <c r="J25" s="11"/>
      <c r="K25" s="11"/>
      <c r="L25" s="11"/>
      <c r="M25" s="11"/>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row>
    <row r="26" spans="1:143" s="7" customFormat="1" ht="30" customHeight="1" x14ac:dyDescent="0.15">
      <c r="D26" s="11"/>
      <c r="E26" s="11"/>
      <c r="F26" s="11"/>
      <c r="G26" s="11"/>
      <c r="H26" s="11"/>
      <c r="I26" s="11"/>
      <c r="J26" s="11"/>
      <c r="K26" s="11"/>
      <c r="L26" s="11"/>
      <c r="M26" s="11"/>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row>
    <row r="27" spans="1:143" s="7" customFormat="1" ht="30" customHeight="1" x14ac:dyDescent="0.15">
      <c r="D27" s="11"/>
      <c r="E27" s="11"/>
      <c r="F27" s="11"/>
      <c r="G27" s="11"/>
      <c r="H27" s="11"/>
      <c r="I27" s="11"/>
      <c r="J27" s="11"/>
      <c r="K27" s="11"/>
      <c r="L27" s="11"/>
      <c r="M27" s="11"/>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row>
    <row r="28" spans="1:143" s="7" customFormat="1" ht="30" customHeight="1" x14ac:dyDescent="0.15">
      <c r="D28" s="11"/>
      <c r="E28" s="11"/>
      <c r="F28" s="11"/>
      <c r="G28" s="11"/>
      <c r="H28" s="11"/>
      <c r="I28" s="11"/>
      <c r="J28" s="11"/>
      <c r="K28" s="11"/>
      <c r="L28" s="11"/>
      <c r="M28" s="11"/>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row>
    <row r="29" spans="1:143" s="7" customFormat="1" ht="30" customHeight="1" x14ac:dyDescent="0.15">
      <c r="D29" s="11"/>
      <c r="E29" s="11"/>
      <c r="F29" s="11"/>
      <c r="G29" s="11"/>
      <c r="H29" s="11"/>
      <c r="I29" s="11"/>
      <c r="J29" s="11"/>
      <c r="K29" s="11"/>
      <c r="L29" s="11"/>
      <c r="M29" s="11"/>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row>
    <row r="30" spans="1:143" s="7" customFormat="1" ht="30" customHeight="1" x14ac:dyDescent="0.15">
      <c r="D30" s="11"/>
      <c r="E30" s="11"/>
      <c r="F30" s="11"/>
      <c r="G30" s="11"/>
      <c r="H30" s="11"/>
      <c r="I30" s="11"/>
      <c r="J30" s="11"/>
      <c r="K30" s="11"/>
      <c r="L30" s="11"/>
      <c r="M30" s="11"/>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row>
    <row r="31" spans="1:143" s="7" customFormat="1" ht="30" customHeight="1" x14ac:dyDescent="0.15">
      <c r="D31" s="11"/>
      <c r="E31" s="11"/>
      <c r="F31" s="11"/>
      <c r="G31" s="11"/>
      <c r="H31" s="11"/>
      <c r="I31" s="11"/>
      <c r="J31" s="11"/>
      <c r="K31" s="11"/>
      <c r="L31" s="11"/>
      <c r="M31" s="11"/>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row>
    <row r="32" spans="1:143" s="7" customFormat="1" ht="30" customHeight="1" x14ac:dyDescent="0.15">
      <c r="D32" s="11"/>
      <c r="E32" s="11"/>
      <c r="F32" s="11"/>
      <c r="G32" s="11"/>
      <c r="H32" s="11"/>
      <c r="I32" s="11"/>
      <c r="J32" s="11"/>
      <c r="K32" s="11"/>
      <c r="L32" s="11"/>
      <c r="M32" s="11"/>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row>
    <row r="33" spans="4:142" s="7" customFormat="1" ht="30" customHeight="1" x14ac:dyDescent="0.15">
      <c r="D33" s="11"/>
      <c r="E33" s="11"/>
      <c r="F33" s="11"/>
      <c r="G33" s="11"/>
      <c r="H33" s="11"/>
      <c r="I33" s="11"/>
      <c r="J33" s="11"/>
      <c r="K33" s="11"/>
      <c r="L33" s="11"/>
      <c r="M33" s="11"/>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row>
    <row r="34" spans="4:142" s="7" customFormat="1" ht="30" customHeight="1" x14ac:dyDescent="0.15">
      <c r="D34" s="11"/>
      <c r="E34" s="11"/>
      <c r="F34" s="11"/>
      <c r="G34" s="11"/>
      <c r="H34" s="11"/>
      <c r="I34" s="11"/>
      <c r="J34" s="11"/>
      <c r="K34" s="11"/>
      <c r="L34" s="11"/>
      <c r="M34" s="11"/>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row>
    <row r="35" spans="4:142" s="7" customFormat="1" ht="30" customHeight="1" x14ac:dyDescent="0.15">
      <c r="D35" s="11"/>
      <c r="E35" s="11"/>
      <c r="F35" s="11"/>
      <c r="G35" s="11"/>
      <c r="H35" s="11"/>
      <c r="I35" s="11"/>
      <c r="J35" s="11"/>
      <c r="K35" s="11"/>
      <c r="L35" s="11"/>
      <c r="M35" s="11"/>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row>
    <row r="36" spans="4:142" s="7" customFormat="1" ht="30" customHeight="1" x14ac:dyDescent="0.15">
      <c r="D36" s="11"/>
      <c r="E36" s="11"/>
      <c r="F36" s="11"/>
      <c r="G36" s="11"/>
      <c r="H36" s="11"/>
      <c r="I36" s="11"/>
      <c r="J36" s="11"/>
      <c r="K36" s="11"/>
      <c r="L36" s="11"/>
      <c r="M36" s="11"/>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row>
    <row r="37" spans="4:142" s="7" customFormat="1" ht="30" customHeight="1" x14ac:dyDescent="0.15">
      <c r="D37" s="11"/>
      <c r="E37" s="11"/>
      <c r="F37" s="11"/>
      <c r="G37" s="11"/>
      <c r="H37" s="11"/>
      <c r="I37" s="11"/>
      <c r="J37" s="11"/>
      <c r="K37" s="11"/>
      <c r="L37" s="11"/>
      <c r="M37" s="11"/>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row>
    <row r="38" spans="4:142" s="7" customFormat="1" ht="30" customHeight="1" x14ac:dyDescent="0.15">
      <c r="D38" s="11"/>
      <c r="E38" s="11"/>
      <c r="F38" s="11"/>
      <c r="G38" s="11"/>
      <c r="H38" s="11"/>
      <c r="I38" s="11"/>
      <c r="J38" s="11"/>
      <c r="K38" s="11"/>
      <c r="L38" s="11"/>
      <c r="M38" s="11"/>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row>
    <row r="39" spans="4:142" s="7" customFormat="1" ht="30" customHeight="1" x14ac:dyDescent="0.15">
      <c r="D39" s="11"/>
      <c r="E39" s="11"/>
      <c r="F39" s="11"/>
      <c r="G39" s="11"/>
      <c r="H39" s="11"/>
      <c r="I39" s="11"/>
      <c r="J39" s="11"/>
      <c r="K39" s="11"/>
      <c r="L39" s="11"/>
      <c r="M39" s="11"/>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row>
    <row r="40" spans="4:142" s="7" customFormat="1" ht="30" customHeight="1" x14ac:dyDescent="0.15">
      <c r="D40" s="11"/>
      <c r="E40" s="11"/>
      <c r="F40" s="11"/>
      <c r="G40" s="11"/>
      <c r="H40" s="11"/>
      <c r="I40" s="11"/>
      <c r="J40" s="11"/>
      <c r="K40" s="11"/>
      <c r="L40" s="11"/>
      <c r="M40" s="11"/>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row>
    <row r="41" spans="4:142" s="7" customFormat="1" ht="30" customHeight="1" x14ac:dyDescent="0.15">
      <c r="D41" s="11"/>
      <c r="E41" s="11"/>
      <c r="F41" s="11"/>
      <c r="G41" s="11"/>
      <c r="H41" s="11"/>
      <c r="I41" s="11"/>
      <c r="J41" s="11"/>
      <c r="K41" s="11"/>
      <c r="L41" s="11"/>
      <c r="M41" s="11"/>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row>
    <row r="42" spans="4:142" s="7" customFormat="1" ht="30" customHeight="1" x14ac:dyDescent="0.15">
      <c r="D42" s="11"/>
      <c r="E42" s="11"/>
      <c r="F42" s="11"/>
      <c r="G42" s="11"/>
      <c r="H42" s="11"/>
      <c r="I42" s="11"/>
      <c r="J42" s="11"/>
      <c r="K42" s="11"/>
      <c r="L42" s="11"/>
      <c r="M42" s="11"/>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row>
    <row r="43" spans="4:142" s="7" customFormat="1" ht="30" customHeight="1" x14ac:dyDescent="0.15">
      <c r="D43" s="11"/>
      <c r="E43" s="11"/>
      <c r="F43" s="11"/>
      <c r="G43" s="11"/>
      <c r="H43" s="11"/>
      <c r="I43" s="11"/>
      <c r="J43" s="11"/>
      <c r="K43" s="11"/>
      <c r="L43" s="11"/>
      <c r="M43" s="11"/>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row>
    <row r="44" spans="4:142" s="7" customFormat="1" ht="30" customHeight="1" x14ac:dyDescent="0.15">
      <c r="D44" s="11"/>
      <c r="E44" s="11"/>
      <c r="F44" s="11"/>
      <c r="G44" s="11"/>
      <c r="H44" s="11"/>
      <c r="I44" s="11"/>
      <c r="J44" s="11"/>
      <c r="K44" s="11"/>
      <c r="L44" s="11"/>
      <c r="M44" s="11"/>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row>
    <row r="45" spans="4:142" s="7" customFormat="1" ht="30" customHeight="1" x14ac:dyDescent="0.15">
      <c r="D45" s="11"/>
      <c r="E45" s="11"/>
      <c r="F45" s="11"/>
      <c r="G45" s="11"/>
      <c r="H45" s="11"/>
      <c r="I45" s="11"/>
      <c r="J45" s="11"/>
      <c r="K45" s="11"/>
      <c r="L45" s="11"/>
      <c r="M45" s="11"/>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row>
    <row r="46" spans="4:142" s="7" customFormat="1" ht="30" customHeight="1" x14ac:dyDescent="0.15">
      <c r="D46" s="11"/>
      <c r="E46" s="11"/>
      <c r="F46" s="11"/>
      <c r="G46" s="11"/>
      <c r="H46" s="11"/>
      <c r="I46" s="11"/>
      <c r="J46" s="11"/>
      <c r="K46" s="11"/>
      <c r="L46" s="11"/>
      <c r="M46" s="11"/>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row>
    <row r="47" spans="4:142" s="7" customFormat="1" ht="30" customHeight="1" x14ac:dyDescent="0.15">
      <c r="D47" s="11"/>
      <c r="E47" s="11"/>
      <c r="F47" s="11"/>
      <c r="G47" s="11"/>
      <c r="H47" s="11"/>
      <c r="I47" s="11"/>
      <c r="J47" s="11"/>
      <c r="K47" s="11"/>
      <c r="L47" s="11"/>
      <c r="M47" s="11"/>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row>
    <row r="48" spans="4:142" s="7" customFormat="1" ht="30" customHeight="1" x14ac:dyDescent="0.15">
      <c r="D48" s="11"/>
      <c r="E48" s="11"/>
      <c r="F48" s="11"/>
      <c r="G48" s="11"/>
      <c r="H48" s="11"/>
      <c r="I48" s="11"/>
      <c r="J48" s="11"/>
      <c r="K48" s="11"/>
      <c r="L48" s="11"/>
      <c r="M48" s="11"/>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row>
    <row r="49" spans="3:142" s="7" customFormat="1" ht="30" customHeight="1" x14ac:dyDescent="0.15">
      <c r="D49" s="11"/>
      <c r="E49" s="11"/>
      <c r="F49" s="11"/>
      <c r="G49" s="11"/>
      <c r="H49" s="11"/>
      <c r="I49" s="11"/>
      <c r="J49" s="11"/>
      <c r="K49" s="11"/>
      <c r="L49" s="11"/>
      <c r="M49" s="11"/>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row>
    <row r="50" spans="3:142" s="7" customFormat="1" ht="30" customHeight="1" x14ac:dyDescent="0.15">
      <c r="D50" s="11"/>
      <c r="E50" s="11"/>
      <c r="F50" s="11"/>
      <c r="G50" s="11"/>
      <c r="H50" s="11"/>
      <c r="I50" s="11"/>
      <c r="J50" s="11"/>
      <c r="K50" s="11"/>
      <c r="L50" s="11"/>
      <c r="M50" s="11"/>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row>
    <row r="51" spans="3:142" s="7" customFormat="1" ht="30" customHeight="1" x14ac:dyDescent="0.15">
      <c r="D51" s="11"/>
      <c r="E51" s="11"/>
      <c r="F51" s="11"/>
      <c r="G51" s="11"/>
      <c r="H51" s="11"/>
      <c r="I51" s="11"/>
      <c r="J51" s="11"/>
      <c r="K51" s="11"/>
      <c r="L51" s="11"/>
      <c r="M51" s="11"/>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row>
    <row r="52" spans="3:142" s="7" customFormat="1" ht="30" customHeight="1" x14ac:dyDescent="0.15">
      <c r="D52" s="11"/>
      <c r="E52" s="11"/>
      <c r="F52" s="11"/>
      <c r="G52" s="11"/>
      <c r="H52" s="11"/>
      <c r="I52" s="11"/>
      <c r="J52" s="11"/>
      <c r="K52" s="11"/>
      <c r="L52" s="11"/>
      <c r="M52" s="11"/>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row>
    <row r="53" spans="3:142" s="7" customFormat="1" ht="30" customHeight="1" x14ac:dyDescent="0.15">
      <c r="D53" s="11"/>
      <c r="E53" s="11"/>
      <c r="F53" s="11"/>
      <c r="G53" s="11"/>
      <c r="H53" s="11"/>
      <c r="I53" s="11"/>
      <c r="J53" s="11"/>
      <c r="K53" s="11"/>
      <c r="L53" s="11"/>
      <c r="M53" s="11"/>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row>
    <row r="54" spans="3:142" ht="30" customHeight="1" x14ac:dyDescent="0.15">
      <c r="D54" s="12"/>
      <c r="E54" s="12"/>
      <c r="F54" s="12"/>
      <c r="G54" s="12"/>
      <c r="H54" s="12"/>
      <c r="I54" s="12"/>
      <c r="J54" s="12"/>
      <c r="K54" s="12"/>
      <c r="L54" s="12"/>
      <c r="M54" s="12"/>
    </row>
    <row r="55" spans="3:142" ht="30" customHeight="1" x14ac:dyDescent="0.15">
      <c r="D55" s="12"/>
      <c r="E55" s="12"/>
      <c r="F55" s="12"/>
      <c r="G55" s="12"/>
      <c r="H55" s="12"/>
      <c r="I55" s="12"/>
      <c r="J55" s="12"/>
      <c r="K55" s="12"/>
      <c r="L55" s="12"/>
      <c r="M55" s="12"/>
    </row>
    <row r="56" spans="3:142" s="8" customFormat="1" ht="30" customHeight="1" x14ac:dyDescent="0.15">
      <c r="C56"/>
      <c r="D56" s="12"/>
      <c r="E56" s="12"/>
      <c r="F56" s="12"/>
      <c r="G56" s="12"/>
      <c r="H56" s="12"/>
      <c r="I56" s="12"/>
      <c r="J56" s="12"/>
      <c r="K56" s="12"/>
      <c r="L56" s="12"/>
      <c r="M56" s="12"/>
    </row>
    <row r="57" spans="3:142" s="8" customFormat="1" ht="30" customHeight="1" x14ac:dyDescent="0.15">
      <c r="C57"/>
      <c r="D57" s="12"/>
      <c r="E57" s="12"/>
      <c r="F57" s="12"/>
      <c r="G57" s="12"/>
      <c r="H57" s="12"/>
      <c r="I57" s="12"/>
      <c r="J57" s="12"/>
      <c r="K57" s="12"/>
      <c r="L57" s="12"/>
      <c r="M57" s="12"/>
    </row>
    <row r="58" spans="3:142" s="8" customFormat="1" ht="30" customHeight="1" x14ac:dyDescent="0.15">
      <c r="C58"/>
      <c r="D58" s="12"/>
      <c r="E58" s="12"/>
      <c r="F58" s="12"/>
      <c r="G58" s="12"/>
      <c r="H58" s="12"/>
      <c r="I58" s="12"/>
      <c r="J58" s="12"/>
      <c r="K58" s="12"/>
      <c r="L58" s="12"/>
      <c r="M58" s="12"/>
    </row>
    <row r="59" spans="3:142" s="8" customFormat="1" ht="30" customHeight="1" x14ac:dyDescent="0.15">
      <c r="C59"/>
      <c r="D59" s="12"/>
      <c r="E59" s="12"/>
      <c r="F59" s="12"/>
      <c r="G59" s="12"/>
      <c r="H59" s="12"/>
      <c r="I59" s="12"/>
      <c r="J59" s="12"/>
      <c r="K59" s="12"/>
      <c r="L59" s="12"/>
      <c r="M59" s="12"/>
    </row>
    <row r="60" spans="3:142" s="8" customFormat="1" ht="30" customHeight="1" x14ac:dyDescent="0.15">
      <c r="C60"/>
      <c r="D60" s="12"/>
      <c r="E60" s="12"/>
      <c r="F60" s="12"/>
      <c r="G60" s="12"/>
      <c r="H60" s="12"/>
      <c r="I60" s="12"/>
      <c r="J60" s="12"/>
      <c r="K60" s="12"/>
      <c r="L60" s="12"/>
      <c r="M60" s="12"/>
    </row>
    <row r="61" spans="3:142" s="8" customFormat="1" ht="30" customHeight="1" x14ac:dyDescent="0.15">
      <c r="C61"/>
      <c r="D61" s="12"/>
      <c r="E61" s="12"/>
      <c r="F61" s="12"/>
      <c r="G61" s="12"/>
      <c r="H61" s="12"/>
      <c r="I61" s="12"/>
      <c r="J61" s="12"/>
      <c r="K61" s="12"/>
      <c r="L61" s="12"/>
      <c r="M61" s="12"/>
    </row>
    <row r="62" spans="3:142" s="8" customFormat="1" ht="30" customHeight="1" x14ac:dyDescent="0.15">
      <c r="C62"/>
      <c r="D62" s="12"/>
      <c r="E62" s="12"/>
      <c r="F62" s="12"/>
      <c r="G62" s="12"/>
      <c r="H62" s="12"/>
      <c r="I62" s="12"/>
      <c r="J62" s="12"/>
      <c r="K62" s="12"/>
      <c r="L62" s="12"/>
      <c r="M62" s="12"/>
    </row>
    <row r="63" spans="3:142" s="8" customFormat="1" ht="30" customHeight="1" x14ac:dyDescent="0.15">
      <c r="C63"/>
      <c r="D63" s="12"/>
      <c r="E63" s="12"/>
      <c r="F63" s="12"/>
      <c r="G63" s="12"/>
      <c r="H63" s="12"/>
      <c r="I63" s="12"/>
      <c r="J63" s="12"/>
      <c r="K63" s="12"/>
      <c r="L63" s="12"/>
      <c r="M63" s="12"/>
    </row>
    <row r="64" spans="3:142" s="8" customFormat="1" ht="30" customHeight="1" x14ac:dyDescent="0.15">
      <c r="C64"/>
      <c r="D64" s="12"/>
      <c r="E64" s="12"/>
      <c r="F64" s="12"/>
      <c r="G64" s="12"/>
      <c r="H64" s="12"/>
      <c r="I64" s="12"/>
      <c r="J64" s="12"/>
      <c r="K64" s="12"/>
      <c r="L64" s="12"/>
      <c r="M64" s="12"/>
    </row>
    <row r="65" spans="3:13" s="8" customFormat="1" ht="30" customHeight="1" x14ac:dyDescent="0.15">
      <c r="C65"/>
      <c r="D65" s="12"/>
      <c r="E65" s="12"/>
      <c r="F65" s="12"/>
      <c r="G65" s="12"/>
      <c r="H65" s="12"/>
      <c r="I65" s="12"/>
      <c r="J65" s="12"/>
      <c r="K65" s="12"/>
      <c r="L65" s="12"/>
      <c r="M65" s="12"/>
    </row>
    <row r="66" spans="3:13" s="8" customFormat="1" ht="30" customHeight="1" x14ac:dyDescent="0.15">
      <c r="C66"/>
      <c r="D66" s="12"/>
      <c r="E66" s="12"/>
      <c r="F66" s="12"/>
      <c r="G66" s="12"/>
      <c r="H66" s="12"/>
      <c r="I66" s="12"/>
      <c r="J66" s="12"/>
      <c r="K66" s="12"/>
      <c r="L66" s="12"/>
      <c r="M66" s="12"/>
    </row>
    <row r="67" spans="3:13" s="8" customFormat="1" ht="30" customHeight="1" x14ac:dyDescent="0.15">
      <c r="C67"/>
      <c r="D67" s="12"/>
      <c r="E67" s="12"/>
      <c r="F67" s="12"/>
      <c r="G67" s="12"/>
      <c r="H67" s="12"/>
      <c r="I67" s="12"/>
      <c r="J67" s="12"/>
      <c r="K67" s="12"/>
      <c r="L67" s="12"/>
      <c r="M67" s="12"/>
    </row>
    <row r="68" spans="3:13" s="8" customFormat="1" ht="30" customHeight="1" x14ac:dyDescent="0.15">
      <c r="C68"/>
      <c r="D68" s="12"/>
      <c r="E68" s="12"/>
      <c r="F68" s="12"/>
      <c r="G68" s="12"/>
      <c r="H68" s="12"/>
      <c r="I68" s="12"/>
      <c r="J68" s="12"/>
      <c r="K68" s="12"/>
      <c r="L68" s="12"/>
      <c r="M68" s="12"/>
    </row>
    <row r="69" spans="3:13" s="8" customFormat="1" ht="30" customHeight="1" x14ac:dyDescent="0.15">
      <c r="C69"/>
      <c r="D69" s="12"/>
      <c r="E69" s="12"/>
      <c r="F69" s="12"/>
      <c r="G69" s="12"/>
      <c r="H69" s="12"/>
      <c r="I69" s="12"/>
      <c r="J69" s="12"/>
      <c r="K69" s="12"/>
      <c r="L69" s="12"/>
      <c r="M69" s="12"/>
    </row>
    <row r="70" spans="3:13" s="8" customFormat="1" ht="30" customHeight="1" x14ac:dyDescent="0.15">
      <c r="C70"/>
      <c r="D70" s="12"/>
      <c r="E70" s="12"/>
      <c r="F70" s="12"/>
      <c r="G70" s="12"/>
      <c r="H70" s="12"/>
      <c r="I70" s="12"/>
      <c r="J70" s="12"/>
      <c r="K70" s="12"/>
      <c r="L70" s="12"/>
      <c r="M70" s="12"/>
    </row>
    <row r="71" spans="3:13" s="8" customFormat="1" ht="30" customHeight="1" x14ac:dyDescent="0.15">
      <c r="C71"/>
      <c r="D71" s="12"/>
      <c r="E71" s="12"/>
      <c r="F71" s="12"/>
      <c r="G71" s="12"/>
      <c r="H71" s="12"/>
      <c r="I71" s="12"/>
      <c r="J71" s="12"/>
      <c r="K71" s="12"/>
      <c r="L71" s="12"/>
      <c r="M71" s="12"/>
    </row>
    <row r="72" spans="3:13" s="8" customFormat="1" ht="30" customHeight="1" x14ac:dyDescent="0.15">
      <c r="C72"/>
      <c r="D72" s="12"/>
      <c r="E72" s="12"/>
      <c r="F72" s="12"/>
      <c r="G72" s="12"/>
      <c r="H72" s="12"/>
      <c r="I72" s="12"/>
      <c r="J72" s="12"/>
      <c r="K72" s="12"/>
      <c r="L72" s="12"/>
      <c r="M72" s="12"/>
    </row>
    <row r="73" spans="3:13" s="8" customFormat="1" ht="30" customHeight="1" x14ac:dyDescent="0.15">
      <c r="C73"/>
      <c r="D73" s="12"/>
      <c r="E73" s="12"/>
      <c r="F73" s="12"/>
      <c r="G73" s="12"/>
      <c r="H73" s="12"/>
      <c r="I73" s="12"/>
      <c r="J73" s="12"/>
      <c r="K73" s="12"/>
      <c r="L73" s="12"/>
      <c r="M73" s="12"/>
    </row>
    <row r="74" spans="3:13" s="8" customFormat="1" ht="30" customHeight="1" x14ac:dyDescent="0.15">
      <c r="C74"/>
      <c r="D74" s="12"/>
      <c r="E74" s="12"/>
      <c r="F74" s="12"/>
      <c r="G74" s="12"/>
      <c r="H74" s="12"/>
      <c r="I74" s="12"/>
      <c r="J74" s="12"/>
      <c r="K74" s="12"/>
      <c r="L74" s="12"/>
      <c r="M74" s="12"/>
    </row>
    <row r="75" spans="3:13" s="8" customFormat="1" ht="30" customHeight="1" x14ac:dyDescent="0.15">
      <c r="C75"/>
      <c r="D75" s="12"/>
      <c r="E75" s="12"/>
      <c r="F75" s="12"/>
      <c r="G75" s="12"/>
      <c r="H75" s="12"/>
      <c r="I75" s="12"/>
      <c r="J75" s="12"/>
      <c r="K75" s="12"/>
      <c r="L75" s="12"/>
      <c r="M75" s="12"/>
    </row>
    <row r="76" spans="3:13" s="8" customFormat="1" ht="30" customHeight="1" x14ac:dyDescent="0.15">
      <c r="C76"/>
      <c r="D76" s="12"/>
      <c r="E76" s="12"/>
      <c r="F76" s="12"/>
      <c r="G76" s="12"/>
      <c r="H76" s="12"/>
      <c r="I76" s="12"/>
      <c r="J76" s="12"/>
      <c r="K76" s="12"/>
      <c r="L76" s="12"/>
      <c r="M76" s="12"/>
    </row>
    <row r="77" spans="3:13" s="8" customFormat="1" ht="30" customHeight="1" x14ac:dyDescent="0.15">
      <c r="C77"/>
      <c r="D77" s="12"/>
      <c r="E77" s="12"/>
      <c r="F77" s="12"/>
      <c r="G77" s="12"/>
      <c r="H77" s="12"/>
      <c r="I77" s="12"/>
      <c r="J77" s="12"/>
      <c r="K77" s="12"/>
      <c r="L77" s="12"/>
      <c r="M77" s="12"/>
    </row>
    <row r="78" spans="3:13" s="8" customFormat="1" ht="30" customHeight="1" x14ac:dyDescent="0.15">
      <c r="C78"/>
      <c r="D78" s="12"/>
      <c r="E78" s="12"/>
      <c r="F78" s="12"/>
      <c r="G78" s="12"/>
      <c r="H78" s="12"/>
      <c r="I78" s="12"/>
      <c r="J78" s="12"/>
      <c r="K78" s="12"/>
      <c r="L78" s="12"/>
      <c r="M78" s="12"/>
    </row>
    <row r="79" spans="3:13" s="8" customFormat="1" ht="30" customHeight="1" x14ac:dyDescent="0.15">
      <c r="C79"/>
      <c r="D79" s="12"/>
      <c r="E79" s="12"/>
      <c r="F79" s="12"/>
      <c r="G79" s="12"/>
      <c r="H79" s="12"/>
      <c r="I79" s="12"/>
      <c r="J79" s="12"/>
      <c r="K79" s="12"/>
      <c r="L79" s="12"/>
      <c r="M79" s="12"/>
    </row>
    <row r="80" spans="3:13" s="8" customFormat="1" ht="30" customHeight="1" x14ac:dyDescent="0.15">
      <c r="C80"/>
      <c r="D80" s="12"/>
      <c r="E80" s="12"/>
      <c r="F80" s="12"/>
      <c r="G80" s="12"/>
      <c r="H80" s="12"/>
      <c r="I80" s="12"/>
      <c r="J80" s="12"/>
      <c r="K80" s="12"/>
      <c r="L80" s="12"/>
      <c r="M80" s="12"/>
    </row>
    <row r="81" spans="3:13" s="8" customFormat="1" ht="30" customHeight="1" x14ac:dyDescent="0.15">
      <c r="C81"/>
      <c r="D81" s="12"/>
      <c r="E81" s="12"/>
      <c r="F81" s="12"/>
      <c r="G81" s="12"/>
      <c r="H81" s="12"/>
      <c r="I81" s="12"/>
      <c r="J81" s="12"/>
      <c r="K81" s="12"/>
      <c r="L81" s="12"/>
      <c r="M81" s="12"/>
    </row>
    <row r="82" spans="3:13" s="8" customFormat="1" ht="30" customHeight="1" x14ac:dyDescent="0.15">
      <c r="C82"/>
      <c r="D82" s="12"/>
      <c r="E82" s="12"/>
      <c r="F82" s="12"/>
      <c r="G82" s="12"/>
      <c r="H82" s="12"/>
      <c r="I82" s="12"/>
      <c r="J82" s="12"/>
      <c r="K82" s="12"/>
      <c r="L82" s="12"/>
      <c r="M82" s="12"/>
    </row>
    <row r="83" spans="3:13" s="8" customFormat="1" ht="30" customHeight="1" x14ac:dyDescent="0.15">
      <c r="C83"/>
      <c r="D83" s="12"/>
      <c r="E83" s="12"/>
      <c r="F83" s="12"/>
      <c r="G83" s="12"/>
      <c r="H83" s="12"/>
      <c r="I83" s="12"/>
      <c r="J83" s="12"/>
      <c r="K83" s="12"/>
      <c r="L83" s="12"/>
      <c r="M83" s="12"/>
    </row>
    <row r="84" spans="3:13" s="8" customFormat="1" ht="30" customHeight="1" x14ac:dyDescent="0.15">
      <c r="C84"/>
      <c r="D84" s="12"/>
      <c r="E84" s="12"/>
      <c r="F84" s="12"/>
      <c r="G84" s="12"/>
      <c r="H84" s="12"/>
      <c r="I84" s="12"/>
      <c r="J84" s="12"/>
      <c r="K84" s="12"/>
      <c r="L84" s="12"/>
      <c r="M84" s="12"/>
    </row>
    <row r="85" spans="3:13" s="8" customFormat="1" ht="30" customHeight="1" x14ac:dyDescent="0.15">
      <c r="C85"/>
      <c r="D85" s="12"/>
      <c r="E85" s="12"/>
      <c r="F85" s="12"/>
      <c r="G85" s="12"/>
      <c r="H85" s="12"/>
      <c r="I85" s="12"/>
      <c r="J85" s="12"/>
      <c r="K85" s="12"/>
      <c r="L85" s="12"/>
      <c r="M85" s="12"/>
    </row>
    <row r="86" spans="3:13" s="8" customFormat="1" ht="30" customHeight="1" x14ac:dyDescent="0.15">
      <c r="C86"/>
      <c r="D86" s="12"/>
      <c r="E86" s="12"/>
      <c r="F86" s="12"/>
      <c r="G86" s="12"/>
      <c r="H86" s="12"/>
      <c r="I86" s="12"/>
      <c r="J86" s="12"/>
      <c r="K86" s="12"/>
      <c r="L86" s="12"/>
      <c r="M86" s="12"/>
    </row>
    <row r="87" spans="3:13" s="8" customFormat="1" ht="30" customHeight="1" x14ac:dyDescent="0.15">
      <c r="C87"/>
      <c r="D87" s="12"/>
      <c r="E87" s="12"/>
      <c r="F87" s="12"/>
      <c r="G87" s="12"/>
      <c r="H87" s="12"/>
      <c r="I87" s="12"/>
      <c r="J87" s="12"/>
      <c r="K87" s="12"/>
      <c r="L87" s="12"/>
      <c r="M87" s="12"/>
    </row>
    <row r="88" spans="3:13" s="8" customFormat="1" ht="30" customHeight="1" x14ac:dyDescent="0.15">
      <c r="C88"/>
      <c r="D88" s="12"/>
      <c r="E88" s="12"/>
      <c r="F88" s="12"/>
      <c r="G88" s="12"/>
      <c r="H88" s="12"/>
      <c r="I88" s="12"/>
      <c r="J88" s="12"/>
      <c r="K88" s="12"/>
      <c r="L88" s="12"/>
      <c r="M88" s="12"/>
    </row>
    <row r="89" spans="3:13" s="8" customFormat="1" ht="30" customHeight="1" x14ac:dyDescent="0.15">
      <c r="C89"/>
      <c r="D89" s="12"/>
      <c r="E89" s="12"/>
      <c r="F89" s="12"/>
      <c r="G89" s="12"/>
      <c r="H89" s="12"/>
      <c r="I89" s="12"/>
      <c r="J89" s="12"/>
      <c r="K89" s="12"/>
      <c r="L89" s="12"/>
      <c r="M89" s="12"/>
    </row>
    <row r="90" spans="3:13" s="8" customFormat="1" ht="30" customHeight="1" x14ac:dyDescent="0.15">
      <c r="C90"/>
      <c r="D90" s="12"/>
      <c r="E90" s="12"/>
      <c r="F90" s="12"/>
      <c r="G90" s="12"/>
      <c r="H90" s="12"/>
      <c r="I90" s="12"/>
      <c r="J90" s="12"/>
      <c r="K90" s="12"/>
      <c r="L90" s="12"/>
      <c r="M90" s="12"/>
    </row>
    <row r="91" spans="3:13" s="8" customFormat="1" ht="30" customHeight="1" x14ac:dyDescent="0.15">
      <c r="C91"/>
      <c r="D91" s="12"/>
      <c r="E91" s="12"/>
      <c r="F91" s="12"/>
      <c r="G91" s="12"/>
      <c r="H91" s="12"/>
      <c r="I91" s="12"/>
      <c r="J91" s="12"/>
      <c r="K91" s="12"/>
      <c r="L91" s="12"/>
      <c r="M91" s="12"/>
    </row>
    <row r="92" spans="3:13" s="8" customFormat="1" ht="30" customHeight="1" x14ac:dyDescent="0.15">
      <c r="C92"/>
      <c r="D92" s="12"/>
      <c r="E92" s="12"/>
      <c r="F92" s="12"/>
      <c r="G92" s="12"/>
      <c r="H92" s="12"/>
      <c r="I92" s="12"/>
      <c r="J92" s="12"/>
      <c r="K92" s="12"/>
      <c r="L92" s="12"/>
      <c r="M92" s="12"/>
    </row>
    <row r="93" spans="3:13" s="8" customFormat="1" ht="30" customHeight="1" x14ac:dyDescent="0.15">
      <c r="C93"/>
      <c r="D93" s="12"/>
      <c r="E93" s="12"/>
      <c r="F93" s="12"/>
      <c r="G93" s="12"/>
      <c r="H93" s="12"/>
      <c r="I93" s="12"/>
      <c r="J93" s="12"/>
      <c r="K93" s="12"/>
      <c r="L93" s="12"/>
      <c r="M93" s="12"/>
    </row>
    <row r="94" spans="3:13" s="8" customFormat="1" ht="30" customHeight="1" x14ac:dyDescent="0.15">
      <c r="C94"/>
      <c r="D94" s="12"/>
      <c r="E94" s="12"/>
      <c r="F94" s="12"/>
      <c r="G94" s="12"/>
      <c r="H94" s="12"/>
      <c r="I94" s="12"/>
      <c r="J94" s="12"/>
      <c r="K94" s="12"/>
      <c r="L94" s="12"/>
      <c r="M94" s="12"/>
    </row>
    <row r="95" spans="3:13" s="8" customFormat="1" ht="30" customHeight="1" x14ac:dyDescent="0.15">
      <c r="C95"/>
      <c r="D95" s="12"/>
      <c r="E95" s="12"/>
      <c r="F95" s="12"/>
      <c r="G95" s="12"/>
      <c r="H95" s="12"/>
      <c r="I95" s="12"/>
      <c r="J95" s="12"/>
      <c r="K95" s="12"/>
      <c r="L95" s="12"/>
      <c r="M95" s="12"/>
    </row>
    <row r="96" spans="3:13" s="8" customFormat="1" ht="30" customHeight="1" x14ac:dyDescent="0.15">
      <c r="C96"/>
      <c r="D96" s="12"/>
      <c r="E96" s="12"/>
      <c r="F96" s="12"/>
      <c r="G96" s="12"/>
      <c r="H96" s="12"/>
      <c r="I96" s="12"/>
      <c r="J96" s="12"/>
      <c r="K96" s="12"/>
      <c r="L96" s="12"/>
      <c r="M96" s="12"/>
    </row>
    <row r="97" spans="3:13" s="8" customFormat="1" ht="30" customHeight="1" x14ac:dyDescent="0.15">
      <c r="C97"/>
      <c r="D97" s="12"/>
      <c r="E97" s="12"/>
      <c r="F97" s="12"/>
      <c r="G97" s="12"/>
      <c r="H97" s="12"/>
      <c r="I97" s="12"/>
      <c r="J97" s="12"/>
      <c r="K97" s="12"/>
      <c r="L97" s="12"/>
      <c r="M97" s="12"/>
    </row>
    <row r="98" spans="3:13" s="8" customFormat="1" ht="30" customHeight="1" x14ac:dyDescent="0.15">
      <c r="C98"/>
      <c r="D98" s="12"/>
      <c r="E98" s="12"/>
      <c r="F98" s="12"/>
      <c r="G98" s="12"/>
      <c r="H98" s="12"/>
      <c r="I98" s="12"/>
      <c r="J98" s="12"/>
      <c r="K98" s="12"/>
      <c r="L98" s="12"/>
      <c r="M98" s="12"/>
    </row>
    <row r="99" spans="3:13" s="8" customFormat="1" ht="30" customHeight="1" x14ac:dyDescent="0.15">
      <c r="C99"/>
      <c r="D99" s="12"/>
      <c r="E99" s="12"/>
      <c r="F99" s="12"/>
      <c r="G99" s="12"/>
      <c r="H99" s="12"/>
      <c r="I99" s="12"/>
      <c r="J99" s="12"/>
      <c r="K99" s="12"/>
      <c r="L99" s="12"/>
      <c r="M99" s="12"/>
    </row>
    <row r="100" spans="3:13" s="8" customFormat="1" ht="30" customHeight="1" x14ac:dyDescent="0.15">
      <c r="C100"/>
      <c r="D100" s="12"/>
      <c r="E100" s="12"/>
      <c r="F100" s="12"/>
      <c r="G100" s="12"/>
      <c r="H100" s="12"/>
      <c r="I100" s="12"/>
      <c r="J100" s="12"/>
      <c r="K100" s="12"/>
      <c r="L100" s="12"/>
      <c r="M100" s="12"/>
    </row>
    <row r="101" spans="3:13" s="8" customFormat="1" ht="30" customHeight="1" x14ac:dyDescent="0.15">
      <c r="C101"/>
      <c r="D101" s="12"/>
      <c r="E101" s="12"/>
      <c r="F101" s="12"/>
      <c r="G101" s="12"/>
      <c r="H101" s="12"/>
      <c r="I101" s="12"/>
      <c r="J101" s="12"/>
      <c r="K101" s="12"/>
      <c r="L101" s="12"/>
      <c r="M101" s="12"/>
    </row>
    <row r="102" spans="3:13" s="8" customFormat="1" ht="30" customHeight="1" x14ac:dyDescent="0.15">
      <c r="C102"/>
      <c r="D102" s="12"/>
      <c r="E102" s="12"/>
      <c r="F102" s="12"/>
      <c r="G102" s="12"/>
      <c r="H102" s="12"/>
      <c r="I102" s="12"/>
      <c r="J102" s="12"/>
      <c r="K102" s="12"/>
      <c r="L102" s="12"/>
      <c r="M102" s="12"/>
    </row>
    <row r="103" spans="3:13" s="8" customFormat="1" ht="30" customHeight="1" x14ac:dyDescent="0.15">
      <c r="C103"/>
      <c r="D103" s="12"/>
      <c r="E103" s="12"/>
      <c r="F103" s="12"/>
      <c r="G103" s="12"/>
      <c r="H103" s="12"/>
      <c r="I103" s="12"/>
      <c r="J103" s="12"/>
      <c r="K103" s="12"/>
      <c r="L103" s="12"/>
      <c r="M103" s="12"/>
    </row>
    <row r="104" spans="3:13" s="8" customFormat="1" ht="30" customHeight="1" x14ac:dyDescent="0.15">
      <c r="C104"/>
      <c r="D104" s="12"/>
      <c r="E104" s="12"/>
      <c r="F104" s="12"/>
      <c r="G104" s="12"/>
      <c r="H104" s="12"/>
      <c r="I104" s="12"/>
      <c r="J104" s="12"/>
      <c r="K104" s="12"/>
      <c r="L104" s="12"/>
      <c r="M104" s="12"/>
    </row>
    <row r="105" spans="3:13" s="8" customFormat="1" ht="30" customHeight="1" x14ac:dyDescent="0.15">
      <c r="C105"/>
      <c r="D105" s="12"/>
      <c r="E105" s="12"/>
      <c r="F105" s="12"/>
      <c r="G105" s="12"/>
      <c r="H105" s="12"/>
      <c r="I105" s="12"/>
      <c r="J105" s="12"/>
      <c r="K105" s="12"/>
      <c r="L105" s="12"/>
      <c r="M105" s="12"/>
    </row>
    <row r="106" spans="3:13" s="8" customFormat="1" ht="30" customHeight="1" x14ac:dyDescent="0.15">
      <c r="C106"/>
      <c r="D106" s="12"/>
      <c r="E106" s="12"/>
      <c r="F106" s="12"/>
      <c r="G106" s="12"/>
      <c r="H106" s="12"/>
      <c r="I106" s="12"/>
      <c r="J106" s="12"/>
      <c r="K106" s="12"/>
      <c r="L106" s="12"/>
      <c r="M106" s="12"/>
    </row>
    <row r="107" spans="3:13" s="8" customFormat="1" ht="30" customHeight="1" x14ac:dyDescent="0.15">
      <c r="C107"/>
      <c r="D107" s="12"/>
      <c r="E107" s="12"/>
      <c r="F107" s="12"/>
      <c r="G107" s="12"/>
      <c r="H107" s="12"/>
      <c r="I107" s="12"/>
      <c r="J107" s="12"/>
      <c r="K107" s="12"/>
      <c r="L107" s="12"/>
      <c r="M107" s="12"/>
    </row>
    <row r="108" spans="3:13" s="8" customFormat="1" ht="30" customHeight="1" x14ac:dyDescent="0.15">
      <c r="C108"/>
      <c r="D108" s="12"/>
      <c r="E108" s="12"/>
      <c r="F108" s="12"/>
      <c r="G108" s="12"/>
      <c r="H108" s="12"/>
      <c r="I108" s="12"/>
      <c r="J108" s="12"/>
      <c r="K108" s="12"/>
      <c r="L108" s="12"/>
      <c r="M108" s="12"/>
    </row>
    <row r="109" spans="3:13" s="8" customFormat="1" ht="30" customHeight="1" x14ac:dyDescent="0.15">
      <c r="C109"/>
      <c r="D109" s="12"/>
      <c r="E109" s="12"/>
      <c r="F109" s="12"/>
      <c r="G109" s="12"/>
      <c r="H109" s="12"/>
      <c r="I109" s="12"/>
      <c r="J109" s="12"/>
      <c r="K109" s="12"/>
      <c r="L109" s="12"/>
      <c r="M109" s="12"/>
    </row>
    <row r="110" spans="3:13" s="8" customFormat="1" ht="30" customHeight="1" x14ac:dyDescent="0.15">
      <c r="C110"/>
      <c r="D110" s="12"/>
      <c r="E110" s="12"/>
      <c r="F110" s="12"/>
      <c r="G110" s="12"/>
      <c r="H110" s="12"/>
      <c r="I110" s="12"/>
      <c r="J110" s="12"/>
      <c r="K110" s="12"/>
      <c r="L110" s="12"/>
      <c r="M110" s="12"/>
    </row>
    <row r="111" spans="3:13" s="8" customFormat="1" ht="30" customHeight="1" x14ac:dyDescent="0.15">
      <c r="C111"/>
      <c r="D111" s="12"/>
      <c r="E111" s="12"/>
      <c r="F111" s="12"/>
      <c r="G111" s="12"/>
      <c r="H111" s="12"/>
      <c r="I111" s="12"/>
      <c r="J111" s="12"/>
      <c r="K111" s="12"/>
      <c r="L111" s="12"/>
      <c r="M111" s="12"/>
    </row>
    <row r="112" spans="3:13" s="8" customFormat="1" ht="30" customHeight="1" x14ac:dyDescent="0.15">
      <c r="C112"/>
      <c r="D112" s="12"/>
      <c r="E112" s="12"/>
      <c r="F112" s="12"/>
      <c r="G112" s="12"/>
      <c r="H112" s="12"/>
      <c r="I112" s="12"/>
      <c r="J112" s="12"/>
      <c r="K112" s="12"/>
      <c r="L112" s="12"/>
      <c r="M112" s="12"/>
    </row>
    <row r="113" spans="3:13" s="8" customFormat="1" ht="30" customHeight="1" x14ac:dyDescent="0.15">
      <c r="C113"/>
      <c r="D113" s="12"/>
      <c r="E113" s="12"/>
      <c r="F113" s="12"/>
      <c r="G113" s="12"/>
      <c r="H113" s="12"/>
      <c r="I113" s="12"/>
      <c r="J113" s="12"/>
      <c r="K113" s="12"/>
      <c r="L113" s="12"/>
      <c r="M113" s="12"/>
    </row>
    <row r="114" spans="3:13" s="8" customFormat="1" ht="30" customHeight="1" x14ac:dyDescent="0.15">
      <c r="C114"/>
      <c r="D114" s="12"/>
      <c r="E114" s="12"/>
      <c r="F114" s="12"/>
      <c r="G114" s="12"/>
      <c r="H114" s="12"/>
      <c r="I114" s="12"/>
      <c r="J114" s="12"/>
      <c r="K114" s="12"/>
      <c r="L114" s="12"/>
      <c r="M114" s="12"/>
    </row>
    <row r="115" spans="3:13" s="8" customFormat="1" ht="30" customHeight="1" x14ac:dyDescent="0.15">
      <c r="C115"/>
      <c r="D115" s="12"/>
      <c r="E115" s="12"/>
      <c r="F115" s="12"/>
      <c r="G115" s="12"/>
      <c r="H115" s="12"/>
      <c r="I115" s="12"/>
      <c r="J115" s="12"/>
      <c r="K115" s="12"/>
      <c r="L115" s="12"/>
      <c r="M115" s="12"/>
    </row>
    <row r="116" spans="3:13" s="8" customFormat="1" ht="30" customHeight="1" x14ac:dyDescent="0.15">
      <c r="C116"/>
      <c r="D116" s="12"/>
      <c r="E116" s="12"/>
      <c r="F116" s="12"/>
      <c r="G116" s="12"/>
      <c r="H116" s="12"/>
      <c r="I116" s="12"/>
      <c r="J116" s="12"/>
      <c r="K116" s="12"/>
      <c r="L116" s="12"/>
      <c r="M116" s="12"/>
    </row>
    <row r="117" spans="3:13" s="8" customFormat="1" ht="30" customHeight="1" x14ac:dyDescent="0.15">
      <c r="C117"/>
      <c r="D117" s="12"/>
      <c r="E117" s="12"/>
      <c r="F117" s="12"/>
      <c r="G117" s="12"/>
      <c r="H117" s="12"/>
      <c r="I117" s="12"/>
      <c r="J117" s="12"/>
      <c r="K117" s="12"/>
      <c r="L117" s="12"/>
      <c r="M117" s="12"/>
    </row>
    <row r="118" spans="3:13" s="8" customFormat="1" ht="30" customHeight="1" x14ac:dyDescent="0.15">
      <c r="C118"/>
      <c r="D118" s="12"/>
      <c r="E118" s="12"/>
      <c r="F118" s="12"/>
      <c r="G118" s="12"/>
      <c r="H118" s="12"/>
      <c r="I118" s="12"/>
      <c r="J118" s="12"/>
      <c r="K118" s="12"/>
      <c r="L118" s="12"/>
      <c r="M118" s="12"/>
    </row>
    <row r="119" spans="3:13" s="8" customFormat="1" ht="30" customHeight="1" x14ac:dyDescent="0.15">
      <c r="C119"/>
      <c r="D119" s="12"/>
      <c r="E119" s="12"/>
      <c r="F119" s="12"/>
      <c r="G119" s="12"/>
      <c r="H119" s="12"/>
      <c r="I119" s="12"/>
      <c r="J119" s="12"/>
      <c r="K119" s="12"/>
      <c r="L119" s="12"/>
      <c r="M119" s="12"/>
    </row>
    <row r="120" spans="3:13" s="8" customFormat="1" ht="30" customHeight="1" x14ac:dyDescent="0.15">
      <c r="C120"/>
      <c r="D120" s="12"/>
      <c r="E120" s="12"/>
      <c r="F120" s="12"/>
      <c r="G120" s="12"/>
      <c r="H120" s="12"/>
      <c r="I120" s="12"/>
      <c r="J120" s="12"/>
      <c r="K120" s="12"/>
      <c r="L120" s="12"/>
      <c r="M120" s="12"/>
    </row>
    <row r="121" spans="3:13" s="8" customFormat="1" ht="30" customHeight="1" x14ac:dyDescent="0.15">
      <c r="C121"/>
      <c r="D121" s="12"/>
      <c r="E121" s="12"/>
      <c r="F121" s="12"/>
      <c r="G121" s="12"/>
      <c r="H121" s="12"/>
      <c r="I121" s="12"/>
      <c r="J121" s="12"/>
      <c r="K121" s="12"/>
      <c r="L121" s="12"/>
      <c r="M121" s="12"/>
    </row>
    <row r="122" spans="3:13" s="8" customFormat="1" ht="30" customHeight="1" x14ac:dyDescent="0.15">
      <c r="C122"/>
      <c r="D122" s="12"/>
      <c r="E122" s="12"/>
      <c r="F122" s="12"/>
      <c r="G122" s="12"/>
      <c r="H122" s="12"/>
      <c r="I122" s="12"/>
      <c r="J122" s="12"/>
      <c r="K122" s="12"/>
      <c r="L122" s="12"/>
      <c r="M122" s="12"/>
    </row>
    <row r="123" spans="3:13" s="8" customFormat="1" ht="30" customHeight="1" x14ac:dyDescent="0.15">
      <c r="C123"/>
      <c r="D123" s="12"/>
      <c r="E123" s="12"/>
      <c r="F123" s="12"/>
      <c r="G123" s="12"/>
      <c r="H123" s="12"/>
      <c r="I123" s="12"/>
      <c r="J123" s="12"/>
      <c r="K123" s="12"/>
      <c r="L123" s="12"/>
      <c r="M123" s="12"/>
    </row>
    <row r="124" spans="3:13" s="8" customFormat="1" ht="30" customHeight="1" x14ac:dyDescent="0.15">
      <c r="C124"/>
      <c r="D124" s="12"/>
      <c r="E124" s="12"/>
      <c r="F124" s="12"/>
      <c r="G124" s="12"/>
      <c r="H124" s="12"/>
      <c r="I124" s="12"/>
      <c r="J124" s="12"/>
      <c r="K124" s="12"/>
      <c r="L124" s="12"/>
      <c r="M124" s="12"/>
    </row>
    <row r="125" spans="3:13" s="8" customFormat="1" ht="30" customHeight="1" x14ac:dyDescent="0.15">
      <c r="C125"/>
      <c r="D125" s="12"/>
      <c r="E125" s="12"/>
      <c r="F125" s="12"/>
      <c r="G125" s="12"/>
      <c r="H125" s="12"/>
      <c r="I125" s="12"/>
      <c r="J125" s="12"/>
      <c r="K125" s="12"/>
      <c r="L125" s="12"/>
      <c r="M125" s="12"/>
    </row>
    <row r="126" spans="3:13" s="8" customFormat="1" ht="30" customHeight="1" x14ac:dyDescent="0.15">
      <c r="C126"/>
      <c r="D126" s="12"/>
      <c r="E126" s="12"/>
      <c r="F126" s="12"/>
      <c r="G126" s="12"/>
      <c r="H126" s="12"/>
      <c r="I126" s="12"/>
      <c r="J126" s="12"/>
      <c r="K126" s="12"/>
      <c r="L126" s="12"/>
      <c r="M126" s="12"/>
    </row>
    <row r="127" spans="3:13" s="8" customFormat="1" ht="30" customHeight="1" x14ac:dyDescent="0.15">
      <c r="C127"/>
      <c r="D127" s="12"/>
      <c r="E127" s="12"/>
      <c r="F127" s="12"/>
      <c r="G127" s="12"/>
      <c r="H127" s="12"/>
      <c r="I127" s="12"/>
      <c r="J127" s="12"/>
      <c r="K127" s="12"/>
      <c r="L127" s="12"/>
      <c r="M127" s="12"/>
    </row>
    <row r="128" spans="3:13" s="8" customFormat="1" ht="30" customHeight="1" x14ac:dyDescent="0.15">
      <c r="C128"/>
      <c r="D128" s="12"/>
      <c r="E128" s="12"/>
      <c r="F128" s="12"/>
      <c r="G128" s="12"/>
      <c r="H128" s="12"/>
      <c r="I128" s="12"/>
      <c r="J128" s="12"/>
      <c r="K128" s="12"/>
      <c r="L128" s="12"/>
      <c r="M128" s="12"/>
    </row>
    <row r="129" spans="3:13" s="8" customFormat="1" ht="30" customHeight="1" x14ac:dyDescent="0.15">
      <c r="C129"/>
      <c r="D129" s="12"/>
      <c r="E129" s="12"/>
      <c r="F129" s="12"/>
      <c r="G129" s="12"/>
      <c r="H129" s="12"/>
      <c r="I129" s="12"/>
      <c r="J129" s="12"/>
      <c r="K129" s="12"/>
      <c r="L129" s="12"/>
      <c r="M129" s="12"/>
    </row>
    <row r="130" spans="3:13" s="8" customFormat="1" ht="30" customHeight="1" x14ac:dyDescent="0.15">
      <c r="C130"/>
      <c r="D130" s="12"/>
      <c r="E130" s="12"/>
      <c r="F130" s="12"/>
      <c r="G130" s="12"/>
      <c r="H130" s="12"/>
      <c r="I130" s="12"/>
      <c r="J130" s="12"/>
      <c r="K130" s="12"/>
      <c r="L130" s="12"/>
      <c r="M130" s="12"/>
    </row>
    <row r="131" spans="3:13" s="8" customFormat="1" ht="30" customHeight="1" x14ac:dyDescent="0.15">
      <c r="C131"/>
      <c r="D131" s="12"/>
      <c r="E131" s="12"/>
      <c r="F131" s="12"/>
      <c r="G131" s="12"/>
      <c r="H131" s="12"/>
      <c r="I131" s="12"/>
      <c r="J131" s="12"/>
      <c r="K131" s="12"/>
      <c r="L131" s="12"/>
      <c r="M131" s="12"/>
    </row>
    <row r="132" spans="3:13" s="8" customFormat="1" ht="30" customHeight="1" x14ac:dyDescent="0.15">
      <c r="C132"/>
      <c r="D132" s="12"/>
      <c r="E132" s="12"/>
      <c r="F132" s="12"/>
      <c r="G132" s="12"/>
      <c r="H132" s="12"/>
      <c r="I132" s="12"/>
      <c r="J132" s="12"/>
      <c r="K132" s="12"/>
      <c r="L132" s="12"/>
      <c r="M132" s="12"/>
    </row>
    <row r="133" spans="3:13" s="8" customFormat="1" ht="30" customHeight="1" x14ac:dyDescent="0.15">
      <c r="C133"/>
      <c r="D133" s="12"/>
      <c r="E133" s="12"/>
      <c r="F133" s="12"/>
      <c r="G133" s="12"/>
      <c r="H133" s="12"/>
      <c r="I133" s="12"/>
      <c r="J133" s="12"/>
      <c r="K133" s="12"/>
      <c r="L133" s="12"/>
      <c r="M133" s="12"/>
    </row>
    <row r="134" spans="3:13" s="8" customFormat="1" ht="30" customHeight="1" x14ac:dyDescent="0.15">
      <c r="C134"/>
      <c r="D134" s="12"/>
      <c r="E134" s="12"/>
      <c r="F134" s="12"/>
      <c r="G134" s="12"/>
      <c r="H134" s="12"/>
      <c r="I134" s="12"/>
      <c r="J134" s="12"/>
      <c r="K134" s="12"/>
      <c r="L134" s="12"/>
      <c r="M134" s="12"/>
    </row>
    <row r="135" spans="3:13" s="8" customFormat="1" ht="30" customHeight="1" x14ac:dyDescent="0.15">
      <c r="C135"/>
      <c r="D135" s="12"/>
      <c r="E135" s="12"/>
      <c r="F135" s="12"/>
      <c r="G135" s="12"/>
      <c r="H135" s="12"/>
      <c r="I135" s="12"/>
      <c r="J135" s="12"/>
      <c r="K135" s="12"/>
      <c r="L135" s="12"/>
      <c r="M135" s="12"/>
    </row>
    <row r="136" spans="3:13" s="8" customFormat="1" ht="30" customHeight="1" x14ac:dyDescent="0.15">
      <c r="C136"/>
      <c r="D136" s="12"/>
      <c r="E136" s="12"/>
      <c r="F136" s="12"/>
      <c r="G136" s="12"/>
      <c r="H136" s="12"/>
      <c r="I136" s="12"/>
      <c r="J136" s="12"/>
      <c r="K136" s="12"/>
      <c r="L136" s="12"/>
      <c r="M136" s="12"/>
    </row>
    <row r="137" spans="3:13" s="8" customFormat="1" ht="30" customHeight="1" x14ac:dyDescent="0.15">
      <c r="C137"/>
      <c r="D137" s="12"/>
      <c r="E137" s="12"/>
      <c r="F137" s="12"/>
      <c r="G137" s="12"/>
      <c r="H137" s="12"/>
      <c r="I137" s="12"/>
      <c r="J137" s="12"/>
      <c r="K137" s="12"/>
      <c r="L137" s="12"/>
      <c r="M137" s="12"/>
    </row>
    <row r="138" spans="3:13" s="8" customFormat="1" ht="30" customHeight="1" x14ac:dyDescent="0.15">
      <c r="C138"/>
      <c r="D138" s="12"/>
      <c r="E138" s="12"/>
      <c r="F138" s="12"/>
      <c r="G138" s="12"/>
      <c r="H138" s="12"/>
      <c r="I138" s="12"/>
      <c r="J138" s="12"/>
      <c r="K138" s="12"/>
      <c r="L138" s="12"/>
      <c r="M138" s="12"/>
    </row>
    <row r="139" spans="3:13" s="8" customFormat="1" ht="30" customHeight="1" x14ac:dyDescent="0.15">
      <c r="C139"/>
      <c r="D139" s="12"/>
      <c r="E139" s="12"/>
      <c r="F139" s="12"/>
      <c r="G139" s="12"/>
      <c r="H139" s="12"/>
      <c r="I139" s="12"/>
      <c r="J139" s="12"/>
      <c r="K139" s="12"/>
      <c r="L139" s="12"/>
      <c r="M139" s="12"/>
    </row>
    <row r="140" spans="3:13" s="8" customFormat="1" ht="30" customHeight="1" x14ac:dyDescent="0.15">
      <c r="C140"/>
      <c r="D140" s="12"/>
      <c r="E140" s="12"/>
      <c r="F140" s="12"/>
      <c r="G140" s="12"/>
      <c r="H140" s="12"/>
      <c r="I140" s="12"/>
      <c r="J140" s="12"/>
      <c r="K140" s="12"/>
      <c r="L140" s="12"/>
      <c r="M140" s="12"/>
    </row>
    <row r="141" spans="3:13" s="8" customFormat="1" ht="30" customHeight="1" x14ac:dyDescent="0.15">
      <c r="C141"/>
      <c r="D141" s="12"/>
      <c r="E141" s="12"/>
      <c r="F141" s="12"/>
      <c r="G141" s="12"/>
      <c r="H141" s="12"/>
      <c r="I141" s="12"/>
      <c r="J141" s="12"/>
      <c r="K141" s="12"/>
      <c r="L141" s="12"/>
      <c r="M141" s="12"/>
    </row>
    <row r="142" spans="3:13" s="8" customFormat="1" ht="30" customHeight="1" x14ac:dyDescent="0.15">
      <c r="C142"/>
      <c r="D142" s="12"/>
      <c r="E142" s="12"/>
      <c r="F142" s="12"/>
      <c r="G142" s="12"/>
      <c r="H142" s="12"/>
      <c r="I142" s="12"/>
      <c r="J142" s="12"/>
      <c r="K142" s="12"/>
      <c r="L142" s="12"/>
      <c r="M142" s="12"/>
    </row>
    <row r="143" spans="3:13" s="8" customFormat="1" ht="30" customHeight="1" x14ac:dyDescent="0.15">
      <c r="C143"/>
      <c r="D143" s="12"/>
      <c r="E143" s="12"/>
      <c r="F143" s="12"/>
      <c r="G143" s="12"/>
      <c r="H143" s="12"/>
      <c r="I143" s="12"/>
      <c r="J143" s="12"/>
      <c r="K143" s="12"/>
      <c r="L143" s="12"/>
      <c r="M143" s="12"/>
    </row>
    <row r="144" spans="3:13" s="8" customFormat="1" ht="30" customHeight="1" x14ac:dyDescent="0.15">
      <c r="C144"/>
      <c r="D144" s="12"/>
      <c r="E144" s="12"/>
      <c r="F144" s="12"/>
      <c r="G144" s="12"/>
      <c r="H144" s="12"/>
      <c r="I144" s="12"/>
      <c r="J144" s="12"/>
      <c r="K144" s="12"/>
      <c r="L144" s="12"/>
      <c r="M144" s="12"/>
    </row>
    <row r="145" spans="3:13" s="8" customFormat="1" ht="30" customHeight="1" x14ac:dyDescent="0.15">
      <c r="C145"/>
      <c r="D145" s="12"/>
      <c r="E145" s="12"/>
      <c r="F145" s="12"/>
      <c r="G145" s="12"/>
      <c r="H145" s="12"/>
      <c r="I145" s="12"/>
      <c r="J145" s="12"/>
      <c r="K145" s="12"/>
      <c r="L145" s="12"/>
      <c r="M145" s="12"/>
    </row>
    <row r="146" spans="3:13" s="8" customFormat="1" ht="30" customHeight="1" x14ac:dyDescent="0.15">
      <c r="C146"/>
      <c r="D146" s="12"/>
      <c r="E146" s="12"/>
      <c r="F146" s="12"/>
      <c r="G146" s="12"/>
      <c r="H146" s="12"/>
      <c r="I146" s="12"/>
      <c r="J146" s="12"/>
      <c r="K146" s="12"/>
      <c r="L146" s="12"/>
      <c r="M146" s="12"/>
    </row>
    <row r="147" spans="3:13" s="8" customFormat="1" ht="30" customHeight="1" x14ac:dyDescent="0.15">
      <c r="C147"/>
      <c r="D147" s="12"/>
      <c r="E147" s="12"/>
      <c r="F147" s="12"/>
      <c r="G147" s="12"/>
      <c r="H147" s="12"/>
      <c r="I147" s="12"/>
      <c r="J147" s="12"/>
      <c r="K147" s="12"/>
      <c r="L147" s="12"/>
      <c r="M147" s="12"/>
    </row>
    <row r="148" spans="3:13" s="8" customFormat="1" ht="30" customHeight="1" x14ac:dyDescent="0.15">
      <c r="C148"/>
      <c r="D148" s="12"/>
      <c r="E148" s="12"/>
      <c r="F148" s="12"/>
      <c r="G148" s="12"/>
      <c r="H148" s="12"/>
      <c r="I148" s="12"/>
      <c r="J148" s="12"/>
      <c r="K148" s="12"/>
      <c r="L148" s="12"/>
      <c r="M148" s="12"/>
    </row>
    <row r="149" spans="3:13" s="8" customFormat="1" ht="30" customHeight="1" x14ac:dyDescent="0.15">
      <c r="C149"/>
      <c r="D149" s="12"/>
      <c r="E149" s="12"/>
      <c r="F149" s="12"/>
      <c r="G149" s="12"/>
      <c r="H149" s="12"/>
      <c r="I149" s="12"/>
      <c r="J149" s="12"/>
      <c r="K149" s="12"/>
      <c r="L149" s="12"/>
      <c r="M149" s="12"/>
    </row>
    <row r="150" spans="3:13" s="8" customFormat="1" ht="30" customHeight="1" x14ac:dyDescent="0.15">
      <c r="C150"/>
      <c r="D150" s="12"/>
      <c r="E150" s="12"/>
      <c r="F150" s="12"/>
      <c r="G150" s="12"/>
      <c r="H150" s="12"/>
      <c r="I150" s="12"/>
      <c r="J150" s="12"/>
      <c r="K150" s="12"/>
      <c r="L150" s="12"/>
      <c r="M150" s="12"/>
    </row>
    <row r="151" spans="3:13" s="8" customFormat="1" ht="30" customHeight="1" x14ac:dyDescent="0.15">
      <c r="C151"/>
      <c r="D151" s="12"/>
      <c r="E151" s="12"/>
      <c r="F151" s="12"/>
      <c r="G151" s="12"/>
      <c r="H151" s="12"/>
      <c r="I151" s="12"/>
      <c r="J151" s="12"/>
      <c r="K151" s="12"/>
      <c r="L151" s="12"/>
      <c r="M151" s="12"/>
    </row>
    <row r="152" spans="3:13" s="8" customFormat="1" ht="30" customHeight="1" x14ac:dyDescent="0.15">
      <c r="C152"/>
      <c r="D152" s="12"/>
      <c r="E152" s="12"/>
      <c r="F152" s="12"/>
      <c r="G152" s="12"/>
      <c r="H152" s="12"/>
      <c r="I152" s="12"/>
      <c r="J152" s="12"/>
      <c r="K152" s="12"/>
      <c r="L152" s="12"/>
      <c r="M152" s="12"/>
    </row>
    <row r="153" spans="3:13" s="8" customFormat="1" ht="30" customHeight="1" x14ac:dyDescent="0.15">
      <c r="C153"/>
      <c r="D153" s="12"/>
      <c r="E153" s="12"/>
      <c r="F153" s="12"/>
      <c r="G153" s="12"/>
      <c r="H153" s="12"/>
      <c r="I153" s="12"/>
      <c r="J153" s="12"/>
      <c r="K153" s="12"/>
      <c r="L153" s="12"/>
      <c r="M153" s="12"/>
    </row>
    <row r="154" spans="3:13" s="8" customFormat="1" ht="30" customHeight="1" x14ac:dyDescent="0.15">
      <c r="C154"/>
      <c r="D154" s="12"/>
      <c r="E154" s="12"/>
      <c r="F154" s="12"/>
      <c r="G154" s="12"/>
      <c r="H154" s="12"/>
      <c r="I154" s="12"/>
      <c r="J154" s="12"/>
      <c r="K154" s="12"/>
      <c r="L154" s="12"/>
      <c r="M154" s="12"/>
    </row>
    <row r="155" spans="3:13" s="8" customFormat="1" ht="30" customHeight="1" x14ac:dyDescent="0.15">
      <c r="C155"/>
      <c r="D155" s="12"/>
      <c r="E155" s="12"/>
      <c r="F155" s="12"/>
      <c r="G155" s="12"/>
      <c r="H155" s="12"/>
      <c r="I155" s="12"/>
      <c r="J155" s="12"/>
      <c r="K155" s="12"/>
      <c r="L155" s="12"/>
      <c r="M155" s="12"/>
    </row>
    <row r="156" spans="3:13" s="8" customFormat="1" ht="30" customHeight="1" x14ac:dyDescent="0.15">
      <c r="C156"/>
      <c r="D156" s="12"/>
      <c r="E156" s="12"/>
      <c r="F156" s="12"/>
      <c r="G156" s="12"/>
      <c r="H156" s="12"/>
      <c r="I156" s="12"/>
      <c r="J156" s="12"/>
      <c r="K156" s="12"/>
      <c r="L156" s="12"/>
      <c r="M156" s="12"/>
    </row>
    <row r="157" spans="3:13" s="8" customFormat="1" ht="30" customHeight="1" x14ac:dyDescent="0.15">
      <c r="C157"/>
      <c r="D157" s="12"/>
      <c r="E157" s="12"/>
      <c r="F157" s="12"/>
      <c r="G157" s="12"/>
      <c r="H157" s="12"/>
      <c r="I157" s="12"/>
      <c r="J157" s="12"/>
      <c r="K157" s="12"/>
      <c r="L157" s="12"/>
      <c r="M157" s="12"/>
    </row>
    <row r="158" spans="3:13" s="8" customFormat="1" ht="30" customHeight="1" x14ac:dyDescent="0.15">
      <c r="C158"/>
      <c r="D158" s="12"/>
      <c r="E158" s="12"/>
      <c r="F158" s="12"/>
      <c r="G158" s="12"/>
      <c r="H158" s="12"/>
      <c r="I158" s="12"/>
      <c r="J158" s="12"/>
      <c r="K158" s="12"/>
      <c r="L158" s="12"/>
      <c r="M158" s="12"/>
    </row>
    <row r="159" spans="3:13" s="8" customFormat="1" ht="30" customHeight="1" x14ac:dyDescent="0.15">
      <c r="C159"/>
      <c r="D159" s="12"/>
      <c r="E159" s="12"/>
      <c r="F159" s="12"/>
      <c r="G159" s="12"/>
      <c r="H159" s="12"/>
      <c r="I159" s="12"/>
      <c r="J159" s="12"/>
      <c r="K159" s="12"/>
      <c r="L159" s="12"/>
      <c r="M159" s="12"/>
    </row>
    <row r="160" spans="3:13" s="8" customFormat="1" ht="30" customHeight="1" x14ac:dyDescent="0.15">
      <c r="C160"/>
      <c r="D160" s="12"/>
      <c r="E160" s="12"/>
      <c r="F160" s="12"/>
      <c r="G160" s="12"/>
      <c r="H160" s="12"/>
      <c r="I160" s="12"/>
      <c r="J160" s="12"/>
      <c r="K160" s="12"/>
      <c r="L160" s="12"/>
      <c r="M160" s="12"/>
    </row>
    <row r="161" spans="3:13" s="8" customFormat="1" ht="30" customHeight="1" x14ac:dyDescent="0.15">
      <c r="C161"/>
      <c r="D161" s="12"/>
      <c r="E161" s="12"/>
      <c r="F161" s="12"/>
      <c r="G161" s="12"/>
      <c r="H161" s="12"/>
      <c r="I161" s="12"/>
      <c r="J161" s="12"/>
      <c r="K161" s="12"/>
      <c r="L161" s="12"/>
      <c r="M161" s="12"/>
    </row>
    <row r="162" spans="3:13" s="8" customFormat="1" ht="30" customHeight="1" x14ac:dyDescent="0.15">
      <c r="C162"/>
      <c r="D162" s="12"/>
      <c r="E162" s="12"/>
      <c r="F162" s="12"/>
      <c r="G162" s="12"/>
      <c r="H162" s="12"/>
      <c r="I162" s="12"/>
      <c r="J162" s="12"/>
      <c r="K162" s="12"/>
      <c r="L162" s="12"/>
      <c r="M162" s="12"/>
    </row>
    <row r="163" spans="3:13" s="8" customFormat="1" ht="30" customHeight="1" x14ac:dyDescent="0.15">
      <c r="C163"/>
      <c r="D163" s="12"/>
      <c r="E163" s="12"/>
      <c r="F163" s="12"/>
      <c r="G163" s="12"/>
      <c r="H163" s="12"/>
      <c r="I163" s="12"/>
      <c r="J163" s="12"/>
      <c r="K163" s="12"/>
      <c r="L163" s="12"/>
      <c r="M163" s="12"/>
    </row>
    <row r="164" spans="3:13" s="8" customFormat="1" ht="30" customHeight="1" x14ac:dyDescent="0.15">
      <c r="C164"/>
      <c r="D164" s="12"/>
      <c r="E164" s="12"/>
      <c r="F164" s="12"/>
      <c r="G164" s="12"/>
      <c r="H164" s="12"/>
      <c r="I164" s="12"/>
      <c r="J164" s="12"/>
      <c r="K164" s="12"/>
      <c r="L164" s="12"/>
      <c r="M164" s="12"/>
    </row>
    <row r="165" spans="3:13" s="8" customFormat="1" ht="30" customHeight="1" x14ac:dyDescent="0.15">
      <c r="C165"/>
      <c r="D165" s="12"/>
      <c r="E165" s="12"/>
      <c r="F165" s="12"/>
      <c r="G165" s="12"/>
      <c r="H165" s="12"/>
      <c r="I165" s="12"/>
      <c r="J165" s="12"/>
      <c r="K165" s="12"/>
      <c r="L165" s="12"/>
      <c r="M165" s="12"/>
    </row>
    <row r="166" spans="3:13" s="8" customFormat="1" ht="30" customHeight="1" x14ac:dyDescent="0.15">
      <c r="C166"/>
      <c r="D166" s="12"/>
      <c r="E166" s="12"/>
      <c r="F166" s="12"/>
      <c r="G166" s="12"/>
      <c r="H166" s="12"/>
      <c r="I166" s="12"/>
      <c r="J166" s="12"/>
      <c r="K166" s="12"/>
      <c r="L166" s="12"/>
      <c r="M166" s="12"/>
    </row>
    <row r="167" spans="3:13" s="8" customFormat="1" ht="30" customHeight="1" x14ac:dyDescent="0.15">
      <c r="C167"/>
      <c r="D167" s="12"/>
      <c r="E167" s="12"/>
      <c r="F167" s="12"/>
      <c r="G167" s="12"/>
      <c r="H167" s="12"/>
      <c r="I167" s="12"/>
      <c r="J167" s="12"/>
      <c r="K167" s="12"/>
      <c r="L167" s="12"/>
      <c r="M167" s="12"/>
    </row>
    <row r="168" spans="3:13" s="8" customFormat="1" ht="30" customHeight="1" x14ac:dyDescent="0.15">
      <c r="C168"/>
      <c r="D168" s="12"/>
      <c r="E168" s="12"/>
      <c r="F168" s="12"/>
      <c r="G168" s="12"/>
      <c r="H168" s="12"/>
      <c r="I168" s="12"/>
      <c r="J168" s="12"/>
      <c r="K168" s="12"/>
      <c r="L168" s="12"/>
      <c r="M168" s="12"/>
    </row>
    <row r="169" spans="3:13" s="8" customFormat="1" ht="30" customHeight="1" x14ac:dyDescent="0.15">
      <c r="C169"/>
      <c r="D169" s="12"/>
      <c r="E169" s="12"/>
      <c r="F169" s="12"/>
      <c r="G169" s="12"/>
      <c r="H169" s="12"/>
      <c r="I169" s="12"/>
      <c r="J169" s="12"/>
      <c r="K169" s="12"/>
      <c r="L169" s="12"/>
      <c r="M169" s="12"/>
    </row>
    <row r="170" spans="3:13" s="8" customFormat="1" ht="30" customHeight="1" x14ac:dyDescent="0.15">
      <c r="C170"/>
      <c r="D170" s="12"/>
      <c r="E170" s="12"/>
      <c r="F170" s="12"/>
      <c r="G170" s="12"/>
      <c r="H170" s="12"/>
      <c r="I170" s="12"/>
      <c r="J170" s="12"/>
      <c r="K170" s="12"/>
      <c r="L170" s="12"/>
      <c r="M170" s="12"/>
    </row>
    <row r="171" spans="3:13" s="8" customFormat="1" ht="30" customHeight="1" x14ac:dyDescent="0.15">
      <c r="C171"/>
      <c r="D171" s="12"/>
      <c r="E171" s="12"/>
      <c r="F171" s="12"/>
      <c r="G171" s="12"/>
      <c r="H171" s="12"/>
      <c r="I171" s="12"/>
      <c r="J171" s="12"/>
      <c r="K171" s="12"/>
      <c r="L171" s="12"/>
      <c r="M171" s="12"/>
    </row>
    <row r="172" spans="3:13" s="8" customFormat="1" ht="30" customHeight="1" x14ac:dyDescent="0.15">
      <c r="C172"/>
      <c r="D172" s="12"/>
      <c r="E172" s="12"/>
      <c r="F172" s="12"/>
      <c r="G172" s="12"/>
      <c r="H172" s="12"/>
      <c r="I172" s="12"/>
      <c r="J172" s="12"/>
      <c r="K172" s="12"/>
      <c r="L172" s="12"/>
      <c r="M172" s="12"/>
    </row>
    <row r="173" spans="3:13" s="8" customFormat="1" ht="30" customHeight="1" x14ac:dyDescent="0.15">
      <c r="C173"/>
      <c r="D173" s="12"/>
      <c r="E173" s="12"/>
      <c r="F173" s="12"/>
      <c r="G173" s="12"/>
      <c r="H173" s="12"/>
      <c r="I173" s="12"/>
      <c r="J173" s="12"/>
      <c r="K173" s="12"/>
      <c r="L173" s="12"/>
      <c r="M173" s="12"/>
    </row>
    <row r="174" spans="3:13" s="8" customFormat="1" ht="30" customHeight="1" x14ac:dyDescent="0.15">
      <c r="C174"/>
      <c r="D174" s="12"/>
      <c r="E174" s="12"/>
      <c r="F174" s="12"/>
      <c r="G174" s="12"/>
      <c r="H174" s="12"/>
      <c r="I174" s="12"/>
      <c r="J174" s="12"/>
      <c r="K174" s="12"/>
      <c r="L174" s="12"/>
      <c r="M174" s="12"/>
    </row>
    <row r="175" spans="3:13" s="8" customFormat="1" ht="30" customHeight="1" x14ac:dyDescent="0.15">
      <c r="C175"/>
      <c r="D175" s="12"/>
      <c r="E175" s="12"/>
      <c r="F175" s="12"/>
      <c r="G175" s="12"/>
      <c r="H175" s="12"/>
      <c r="I175" s="12"/>
      <c r="J175" s="12"/>
      <c r="K175" s="12"/>
      <c r="L175" s="12"/>
      <c r="M175" s="12"/>
    </row>
    <row r="176" spans="3:13" s="8" customFormat="1" ht="30" customHeight="1" x14ac:dyDescent="0.15">
      <c r="C176"/>
      <c r="D176" s="12"/>
      <c r="E176" s="12"/>
      <c r="F176" s="12"/>
      <c r="G176" s="12"/>
      <c r="H176" s="12"/>
      <c r="I176" s="12"/>
      <c r="J176" s="12"/>
      <c r="K176" s="12"/>
      <c r="L176" s="12"/>
      <c r="M176" s="12"/>
    </row>
    <row r="177" spans="3:13" s="8" customFormat="1" ht="30" customHeight="1" x14ac:dyDescent="0.15">
      <c r="C177"/>
      <c r="D177" s="12"/>
      <c r="E177" s="12"/>
      <c r="F177" s="12"/>
      <c r="G177" s="12"/>
      <c r="H177" s="12"/>
      <c r="I177" s="12"/>
      <c r="J177" s="12"/>
      <c r="K177" s="12"/>
      <c r="L177" s="12"/>
      <c r="M177" s="12"/>
    </row>
    <row r="178" spans="3:13" s="8" customFormat="1" ht="30" customHeight="1" x14ac:dyDescent="0.15">
      <c r="C178"/>
      <c r="D178" s="12"/>
      <c r="E178" s="12"/>
      <c r="F178" s="12"/>
      <c r="G178" s="12"/>
      <c r="H178" s="12"/>
      <c r="I178" s="12"/>
      <c r="J178" s="12"/>
      <c r="K178" s="12"/>
      <c r="L178" s="12"/>
      <c r="M178" s="12"/>
    </row>
    <row r="179" spans="3:13" s="8" customFormat="1" ht="30" customHeight="1" x14ac:dyDescent="0.15">
      <c r="C179"/>
      <c r="D179" s="12"/>
      <c r="E179" s="12"/>
      <c r="F179" s="12"/>
      <c r="G179" s="12"/>
      <c r="H179" s="12"/>
      <c r="I179" s="12"/>
      <c r="J179" s="12"/>
      <c r="K179" s="12"/>
      <c r="L179" s="12"/>
      <c r="M179" s="12"/>
    </row>
    <row r="180" spans="3:13" s="8" customFormat="1" ht="30" customHeight="1" x14ac:dyDescent="0.15">
      <c r="C180"/>
      <c r="D180" s="12"/>
      <c r="E180" s="12"/>
      <c r="F180" s="12"/>
      <c r="G180" s="12"/>
      <c r="H180" s="12"/>
      <c r="I180" s="12"/>
      <c r="J180" s="12"/>
      <c r="K180" s="12"/>
      <c r="L180" s="12"/>
      <c r="M180" s="12"/>
    </row>
    <row r="181" spans="3:13" s="8" customFormat="1" ht="30" customHeight="1" x14ac:dyDescent="0.15">
      <c r="C181"/>
      <c r="D181" s="12"/>
      <c r="E181" s="12"/>
      <c r="F181" s="12"/>
      <c r="G181" s="12"/>
      <c r="H181" s="12"/>
      <c r="I181" s="12"/>
      <c r="J181" s="12"/>
      <c r="K181" s="12"/>
      <c r="L181" s="12"/>
      <c r="M181" s="12"/>
    </row>
    <row r="182" spans="3:13" s="8" customFormat="1" ht="30" customHeight="1" x14ac:dyDescent="0.15">
      <c r="C182"/>
      <c r="D182" s="12"/>
      <c r="E182" s="12"/>
      <c r="F182" s="12"/>
      <c r="G182" s="12"/>
      <c r="H182" s="12"/>
      <c r="I182" s="12"/>
      <c r="J182" s="12"/>
      <c r="K182" s="12"/>
      <c r="L182" s="12"/>
      <c r="M182" s="12"/>
    </row>
    <row r="183" spans="3:13" s="8" customFormat="1" ht="30" customHeight="1" x14ac:dyDescent="0.15">
      <c r="C183"/>
      <c r="D183" s="12"/>
      <c r="E183" s="12"/>
      <c r="F183" s="12"/>
      <c r="G183" s="12"/>
      <c r="H183" s="12"/>
      <c r="I183" s="12"/>
      <c r="J183" s="12"/>
      <c r="K183" s="12"/>
      <c r="L183" s="12"/>
      <c r="M183" s="12"/>
    </row>
    <row r="184" spans="3:13" s="8" customFormat="1" ht="30" customHeight="1" x14ac:dyDescent="0.15">
      <c r="C184"/>
      <c r="D184" s="12"/>
      <c r="E184" s="12"/>
      <c r="F184" s="12"/>
      <c r="G184" s="12"/>
      <c r="H184" s="12"/>
      <c r="I184" s="12"/>
      <c r="J184" s="12"/>
      <c r="K184" s="12"/>
      <c r="L184" s="12"/>
      <c r="M184" s="12"/>
    </row>
    <row r="185" spans="3:13" s="8" customFormat="1" ht="30" customHeight="1" x14ac:dyDescent="0.15">
      <c r="C185"/>
      <c r="D185" s="12"/>
      <c r="E185" s="12"/>
      <c r="F185" s="12"/>
      <c r="G185" s="12"/>
      <c r="H185" s="12"/>
      <c r="I185" s="12"/>
      <c r="J185" s="12"/>
      <c r="K185" s="12"/>
      <c r="L185" s="12"/>
      <c r="M185" s="12"/>
    </row>
    <row r="186" spans="3:13" s="8" customFormat="1" ht="30" customHeight="1" x14ac:dyDescent="0.15">
      <c r="C186"/>
      <c r="D186" s="12"/>
      <c r="E186" s="12"/>
      <c r="F186" s="12"/>
      <c r="G186" s="12"/>
      <c r="H186" s="12"/>
      <c r="I186" s="12"/>
      <c r="J186" s="12"/>
      <c r="K186" s="12"/>
      <c r="L186" s="12"/>
      <c r="M186" s="12"/>
    </row>
    <row r="187" spans="3:13" s="8" customFormat="1" ht="30" customHeight="1" x14ac:dyDescent="0.15">
      <c r="C187"/>
      <c r="D187" s="12"/>
      <c r="E187" s="12"/>
      <c r="F187" s="12"/>
      <c r="G187" s="12"/>
      <c r="H187" s="12"/>
      <c r="I187" s="12"/>
      <c r="J187" s="12"/>
      <c r="K187" s="12"/>
      <c r="L187" s="12"/>
      <c r="M187" s="12"/>
    </row>
    <row r="188" spans="3:13" s="8" customFormat="1" ht="30" customHeight="1" x14ac:dyDescent="0.15">
      <c r="C188"/>
      <c r="D188" s="12"/>
      <c r="E188" s="12"/>
      <c r="F188" s="12"/>
      <c r="G188" s="12"/>
      <c r="H188" s="12"/>
      <c r="I188" s="12"/>
      <c r="J188" s="12"/>
      <c r="K188" s="12"/>
      <c r="L188" s="12"/>
      <c r="M188" s="12"/>
    </row>
    <row r="189" spans="3:13" s="8" customFormat="1" ht="30" customHeight="1" x14ac:dyDescent="0.15">
      <c r="C189"/>
      <c r="D189" s="12"/>
      <c r="E189" s="12"/>
      <c r="F189" s="12"/>
      <c r="G189" s="12"/>
      <c r="H189" s="12"/>
      <c r="I189" s="12"/>
      <c r="J189" s="12"/>
      <c r="K189" s="12"/>
      <c r="L189" s="12"/>
      <c r="M189" s="12"/>
    </row>
    <row r="190" spans="3:13" s="8" customFormat="1" ht="30" customHeight="1" x14ac:dyDescent="0.15">
      <c r="C190"/>
      <c r="D190" s="12"/>
      <c r="E190" s="12"/>
      <c r="F190" s="12"/>
      <c r="G190" s="12"/>
      <c r="H190" s="12"/>
      <c r="I190" s="12"/>
      <c r="J190" s="12"/>
      <c r="K190" s="12"/>
      <c r="L190" s="12"/>
      <c r="M190" s="12"/>
    </row>
    <row r="191" spans="3:13" s="8" customFormat="1" ht="30" customHeight="1" x14ac:dyDescent="0.15">
      <c r="C191"/>
      <c r="D191" s="12"/>
      <c r="E191" s="12"/>
      <c r="F191" s="12"/>
      <c r="G191" s="12"/>
      <c r="H191" s="12"/>
      <c r="I191" s="12"/>
      <c r="J191" s="12"/>
      <c r="K191" s="12"/>
      <c r="L191" s="12"/>
      <c r="M191" s="12"/>
    </row>
    <row r="192" spans="3:13" s="8" customFormat="1" ht="30" customHeight="1" x14ac:dyDescent="0.15">
      <c r="C192"/>
      <c r="D192" s="12"/>
      <c r="E192" s="12"/>
      <c r="F192" s="12"/>
      <c r="G192" s="12"/>
      <c r="H192" s="12"/>
      <c r="I192" s="12"/>
      <c r="J192" s="12"/>
      <c r="K192" s="12"/>
      <c r="L192" s="12"/>
      <c r="M192" s="12"/>
    </row>
    <row r="193" spans="3:13" s="8" customFormat="1" ht="30" customHeight="1" x14ac:dyDescent="0.15">
      <c r="C193"/>
      <c r="D193" s="12"/>
      <c r="E193" s="12"/>
      <c r="F193" s="12"/>
      <c r="G193" s="12"/>
      <c r="H193" s="12"/>
      <c r="I193" s="12"/>
      <c r="J193" s="12"/>
      <c r="K193" s="12"/>
      <c r="L193" s="12"/>
      <c r="M193" s="12"/>
    </row>
    <row r="194" spans="3:13" s="8" customFormat="1" ht="30" customHeight="1" x14ac:dyDescent="0.15">
      <c r="C194"/>
      <c r="D194" s="12"/>
      <c r="E194" s="12"/>
      <c r="F194" s="12"/>
      <c r="G194" s="12"/>
      <c r="H194" s="12"/>
      <c r="I194" s="12"/>
      <c r="J194" s="12"/>
      <c r="K194" s="12"/>
      <c r="L194" s="12"/>
      <c r="M194" s="12"/>
    </row>
    <row r="195" spans="3:13" s="8" customFormat="1" ht="30" customHeight="1" x14ac:dyDescent="0.15">
      <c r="C195"/>
      <c r="D195" s="12"/>
      <c r="E195" s="12"/>
      <c r="F195" s="12"/>
      <c r="G195" s="12"/>
      <c r="H195" s="12"/>
      <c r="I195" s="12"/>
      <c r="J195" s="12"/>
      <c r="K195" s="12"/>
      <c r="L195" s="12"/>
      <c r="M195" s="12"/>
    </row>
    <row r="196" spans="3:13" s="8" customFormat="1" ht="30" customHeight="1" x14ac:dyDescent="0.15">
      <c r="C196"/>
      <c r="D196" s="12"/>
      <c r="E196" s="12"/>
      <c r="F196" s="12"/>
      <c r="G196" s="12"/>
      <c r="H196" s="12"/>
      <c r="I196" s="12"/>
      <c r="J196" s="12"/>
      <c r="K196" s="12"/>
      <c r="L196" s="12"/>
      <c r="M196" s="12"/>
    </row>
    <row r="197" spans="3:13" s="8" customFormat="1" ht="30" customHeight="1" x14ac:dyDescent="0.15">
      <c r="C197"/>
      <c r="D197" s="12"/>
      <c r="E197" s="12"/>
      <c r="F197" s="12"/>
      <c r="G197" s="12"/>
      <c r="H197" s="12"/>
      <c r="I197" s="12"/>
      <c r="J197" s="12"/>
      <c r="K197" s="12"/>
      <c r="L197" s="12"/>
      <c r="M197" s="12"/>
    </row>
    <row r="198" spans="3:13" s="8" customFormat="1" ht="30" customHeight="1" x14ac:dyDescent="0.15">
      <c r="C198"/>
      <c r="D198" s="12"/>
      <c r="E198" s="12"/>
      <c r="F198" s="12"/>
      <c r="G198" s="12"/>
      <c r="H198" s="12"/>
      <c r="I198" s="12"/>
      <c r="J198" s="12"/>
      <c r="K198" s="12"/>
      <c r="L198" s="12"/>
      <c r="M198" s="12"/>
    </row>
    <row r="199" spans="3:13" s="8" customFormat="1" ht="30" customHeight="1" x14ac:dyDescent="0.15">
      <c r="C199"/>
      <c r="D199" s="12"/>
      <c r="E199" s="12"/>
      <c r="F199" s="12"/>
      <c r="G199" s="12"/>
      <c r="H199" s="12"/>
      <c r="I199" s="12"/>
      <c r="J199" s="12"/>
      <c r="K199" s="12"/>
      <c r="L199" s="12"/>
      <c r="M199" s="12"/>
    </row>
    <row r="200" spans="3:13" s="8" customFormat="1" ht="30" customHeight="1" x14ac:dyDescent="0.15">
      <c r="C200"/>
      <c r="D200" s="12"/>
      <c r="E200" s="12"/>
      <c r="F200" s="12"/>
      <c r="G200" s="12"/>
      <c r="H200" s="12"/>
      <c r="I200" s="12"/>
      <c r="J200" s="12"/>
      <c r="K200" s="12"/>
      <c r="L200" s="12"/>
      <c r="M200" s="12"/>
    </row>
    <row r="201" spans="3:13" s="8" customFormat="1" ht="30" customHeight="1" x14ac:dyDescent="0.15">
      <c r="C201"/>
      <c r="D201" s="12"/>
      <c r="E201" s="12"/>
      <c r="F201" s="12"/>
      <c r="G201" s="12"/>
      <c r="H201" s="12"/>
      <c r="I201" s="12"/>
      <c r="J201" s="12"/>
      <c r="K201" s="12"/>
      <c r="L201" s="12"/>
      <c r="M201" s="12"/>
    </row>
    <row r="202" spans="3:13" s="8" customFormat="1" ht="30" customHeight="1" x14ac:dyDescent="0.15">
      <c r="C202"/>
      <c r="D202" s="12"/>
      <c r="E202" s="12"/>
      <c r="F202" s="12"/>
      <c r="G202" s="12"/>
      <c r="H202" s="12"/>
      <c r="I202" s="12"/>
      <c r="J202" s="12"/>
      <c r="K202" s="12"/>
      <c r="L202" s="12"/>
      <c r="M202" s="12"/>
    </row>
    <row r="203" spans="3:13" s="8" customFormat="1" ht="30" customHeight="1" x14ac:dyDescent="0.15">
      <c r="C203"/>
      <c r="D203" s="12"/>
      <c r="E203" s="12"/>
      <c r="F203" s="12"/>
      <c r="G203" s="12"/>
      <c r="H203" s="12"/>
      <c r="I203" s="12"/>
      <c r="J203" s="12"/>
      <c r="K203" s="12"/>
      <c r="L203" s="12"/>
      <c r="M203" s="12"/>
    </row>
    <row r="204" spans="3:13" s="8" customFormat="1" ht="30" customHeight="1" x14ac:dyDescent="0.15">
      <c r="C204"/>
      <c r="D204" s="12"/>
      <c r="E204" s="12"/>
      <c r="F204" s="12"/>
      <c r="G204" s="12"/>
      <c r="H204" s="12"/>
      <c r="I204" s="12"/>
      <c r="J204" s="12"/>
      <c r="K204" s="12"/>
      <c r="L204" s="12"/>
      <c r="M204" s="12"/>
    </row>
    <row r="205" spans="3:13" s="8" customFormat="1" ht="30" customHeight="1" x14ac:dyDescent="0.15">
      <c r="C205"/>
      <c r="D205" s="12"/>
      <c r="E205" s="12"/>
      <c r="F205" s="12"/>
      <c r="G205" s="12"/>
      <c r="H205" s="12"/>
      <c r="I205" s="12"/>
      <c r="J205" s="12"/>
      <c r="K205" s="12"/>
      <c r="L205" s="12"/>
      <c r="M205" s="12"/>
    </row>
    <row r="206" spans="3:13" s="8" customFormat="1" ht="30" customHeight="1" x14ac:dyDescent="0.15">
      <c r="C206"/>
      <c r="D206" s="12"/>
      <c r="E206" s="12"/>
      <c r="F206" s="12"/>
      <c r="G206" s="12"/>
      <c r="H206" s="12"/>
      <c r="I206" s="12"/>
      <c r="J206" s="12"/>
      <c r="K206" s="12"/>
      <c r="L206" s="12"/>
      <c r="M206" s="12"/>
    </row>
  </sheetData>
  <mergeCells count="37">
    <mergeCell ref="A20:H20"/>
    <mergeCell ref="I20:M20"/>
    <mergeCell ref="A3:A5"/>
    <mergeCell ref="A6:A7"/>
    <mergeCell ref="A8:A19"/>
    <mergeCell ref="B3:B5"/>
    <mergeCell ref="B6:B7"/>
    <mergeCell ref="B8:B19"/>
    <mergeCell ref="C3:C5"/>
    <mergeCell ref="C6:C7"/>
    <mergeCell ref="C8:C19"/>
    <mergeCell ref="L3:L5"/>
    <mergeCell ref="L6:L7"/>
    <mergeCell ref="L8:L19"/>
    <mergeCell ref="M3:M5"/>
    <mergeCell ref="M6:M7"/>
    <mergeCell ref="D15:H15"/>
    <mergeCell ref="D16:H16"/>
    <mergeCell ref="D17:H17"/>
    <mergeCell ref="D18:H18"/>
    <mergeCell ref="M8:M19"/>
    <mergeCell ref="D19:H19"/>
    <mergeCell ref="D10:H10"/>
    <mergeCell ref="D11:H11"/>
    <mergeCell ref="D12:H12"/>
    <mergeCell ref="D13:H13"/>
    <mergeCell ref="D14:H14"/>
    <mergeCell ref="D5:H5"/>
    <mergeCell ref="D6:H6"/>
    <mergeCell ref="D7:H7"/>
    <mergeCell ref="D8:H8"/>
    <mergeCell ref="D9:H9"/>
    <mergeCell ref="A1:M1"/>
    <mergeCell ref="B2:C2"/>
    <mergeCell ref="D2:H2"/>
    <mergeCell ref="D3:H3"/>
    <mergeCell ref="D4:H4"/>
  </mergeCells>
  <phoneticPr fontId="28" type="noConversion"/>
  <pageMargins left="0.7" right="0.7" top="0.75" bottom="0.75" header="0.3" footer="0.3"/>
  <pageSetup paperSize="9" scale="98"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10" zoomScale="85" zoomScaleNormal="85" workbookViewId="0">
      <selection activeCell="A22" sqref="A22:F22"/>
    </sheetView>
  </sheetViews>
  <sheetFormatPr defaultRowHeight="30" customHeight="1" x14ac:dyDescent="0.15"/>
  <cols>
    <col min="2" max="2" width="12.375" customWidth="1"/>
    <col min="3" max="3" width="13.375" customWidth="1"/>
    <col min="4" max="4" width="32" customWidth="1"/>
    <col min="5" max="5" width="15.25" customWidth="1"/>
  </cols>
  <sheetData>
    <row r="1" spans="1:7" ht="30" customHeight="1" x14ac:dyDescent="0.15">
      <c r="A1" s="294" t="s">
        <v>337</v>
      </c>
      <c r="B1" s="294"/>
      <c r="C1" s="294"/>
      <c r="D1" s="294"/>
      <c r="E1" s="294"/>
      <c r="F1" s="294"/>
      <c r="G1" s="100"/>
    </row>
    <row r="2" spans="1:7" ht="30" customHeight="1" x14ac:dyDescent="0.15">
      <c r="A2" s="21" t="s">
        <v>338</v>
      </c>
      <c r="B2" s="21" t="s">
        <v>339</v>
      </c>
      <c r="C2" s="101" t="s">
        <v>100</v>
      </c>
      <c r="D2" s="101" t="s">
        <v>340</v>
      </c>
      <c r="E2" s="102" t="s">
        <v>341</v>
      </c>
      <c r="F2" s="101" t="s">
        <v>342</v>
      </c>
      <c r="G2" s="100"/>
    </row>
    <row r="3" spans="1:7" ht="30" customHeight="1" x14ac:dyDescent="0.15">
      <c r="A3" s="97">
        <v>1</v>
      </c>
      <c r="B3" s="175" t="s">
        <v>343</v>
      </c>
      <c r="C3" s="103" t="s">
        <v>54</v>
      </c>
      <c r="D3" s="104" t="s">
        <v>344</v>
      </c>
      <c r="E3" s="105">
        <v>0</v>
      </c>
      <c r="F3" s="96"/>
      <c r="G3" s="100"/>
    </row>
    <row r="4" spans="1:7" ht="30" customHeight="1" x14ac:dyDescent="0.15">
      <c r="A4" s="97">
        <v>2</v>
      </c>
      <c r="B4" s="173"/>
      <c r="C4" s="289" t="s">
        <v>345</v>
      </c>
      <c r="D4" s="104" t="s">
        <v>346</v>
      </c>
      <c r="E4" s="105">
        <v>0</v>
      </c>
      <c r="F4" s="96"/>
      <c r="G4" s="100"/>
    </row>
    <row r="5" spans="1:7" ht="30" customHeight="1" x14ac:dyDescent="0.15">
      <c r="A5" s="97">
        <v>3</v>
      </c>
      <c r="B5" s="173"/>
      <c r="C5" s="289"/>
      <c r="D5" s="104" t="s">
        <v>347</v>
      </c>
      <c r="E5" s="105">
        <v>0</v>
      </c>
      <c r="F5" s="96"/>
      <c r="G5" s="100"/>
    </row>
    <row r="6" spans="1:7" ht="30" customHeight="1" x14ac:dyDescent="0.15">
      <c r="A6" s="97">
        <v>4</v>
      </c>
      <c r="B6" s="173"/>
      <c r="C6" s="289" t="s">
        <v>348</v>
      </c>
      <c r="D6" s="104" t="s">
        <v>349</v>
      </c>
      <c r="E6" s="105">
        <v>0</v>
      </c>
      <c r="F6" s="96"/>
      <c r="G6" s="100"/>
    </row>
    <row r="7" spans="1:7" ht="30" customHeight="1" x14ac:dyDescent="0.15">
      <c r="A7" s="97">
        <v>5</v>
      </c>
      <c r="B7" s="173"/>
      <c r="C7" s="289"/>
      <c r="D7" s="104" t="s">
        <v>350</v>
      </c>
      <c r="E7" s="105">
        <v>0</v>
      </c>
      <c r="F7" s="96"/>
      <c r="G7" s="106"/>
    </row>
    <row r="8" spans="1:7" ht="30" customHeight="1" x14ac:dyDescent="0.15">
      <c r="A8" s="97">
        <v>6</v>
      </c>
      <c r="B8" s="173"/>
      <c r="C8" s="107" t="s">
        <v>351</v>
      </c>
      <c r="D8" s="104" t="s">
        <v>352</v>
      </c>
      <c r="E8" s="105">
        <v>0</v>
      </c>
      <c r="F8" s="96"/>
      <c r="G8" s="106"/>
    </row>
    <row r="9" spans="1:7" ht="30" customHeight="1" x14ac:dyDescent="0.15">
      <c r="A9" s="97">
        <v>7</v>
      </c>
      <c r="B9" s="174"/>
      <c r="C9" s="107" t="s">
        <v>353</v>
      </c>
      <c r="D9" s="104" t="s">
        <v>354</v>
      </c>
      <c r="E9" s="105">
        <v>0</v>
      </c>
      <c r="F9" s="96"/>
      <c r="G9" s="108">
        <f>IF(COUNT(E3:E9)=0,"",(SUM(E3:E9)))</f>
        <v>0</v>
      </c>
    </row>
    <row r="10" spans="1:7" ht="30" customHeight="1" x14ac:dyDescent="0.15">
      <c r="A10" s="97">
        <v>8</v>
      </c>
      <c r="B10" s="175" t="s">
        <v>355</v>
      </c>
      <c r="C10" s="289" t="s">
        <v>71</v>
      </c>
      <c r="D10" s="104" t="s">
        <v>356</v>
      </c>
      <c r="E10" s="105">
        <v>0</v>
      </c>
      <c r="F10" s="96"/>
      <c r="G10" s="100"/>
    </row>
    <row r="11" spans="1:7" ht="30" customHeight="1" x14ac:dyDescent="0.15">
      <c r="A11" s="97">
        <v>9</v>
      </c>
      <c r="B11" s="173"/>
      <c r="C11" s="289"/>
      <c r="D11" s="104" t="s">
        <v>357</v>
      </c>
      <c r="E11" s="105">
        <v>0</v>
      </c>
      <c r="F11" s="96"/>
      <c r="G11" s="100"/>
    </row>
    <row r="12" spans="1:7" ht="30" customHeight="1" x14ac:dyDescent="0.15">
      <c r="A12" s="97">
        <v>10</v>
      </c>
      <c r="B12" s="173"/>
      <c r="C12" s="289"/>
      <c r="D12" s="104" t="s">
        <v>358</v>
      </c>
      <c r="E12" s="105">
        <v>0</v>
      </c>
      <c r="F12" s="96"/>
      <c r="G12" s="100"/>
    </row>
    <row r="13" spans="1:7" ht="30" customHeight="1" x14ac:dyDescent="0.15">
      <c r="A13" s="97">
        <v>11</v>
      </c>
      <c r="B13" s="173"/>
      <c r="C13" s="295" t="s">
        <v>359</v>
      </c>
      <c r="D13" s="109" t="s">
        <v>360</v>
      </c>
      <c r="E13" s="105">
        <v>0</v>
      </c>
      <c r="F13" s="96"/>
      <c r="G13" s="100"/>
    </row>
    <row r="14" spans="1:7" ht="30" customHeight="1" x14ac:dyDescent="0.15">
      <c r="A14" s="97">
        <v>12</v>
      </c>
      <c r="B14" s="173"/>
      <c r="C14" s="295"/>
      <c r="D14" s="109" t="s">
        <v>256</v>
      </c>
      <c r="E14" s="105">
        <v>0</v>
      </c>
      <c r="F14" s="96"/>
      <c r="G14" s="100"/>
    </row>
    <row r="15" spans="1:7" ht="30" customHeight="1" x14ac:dyDescent="0.15">
      <c r="A15" s="97">
        <v>13</v>
      </c>
      <c r="B15" s="174"/>
      <c r="C15" s="109" t="s">
        <v>361</v>
      </c>
      <c r="D15" s="109" t="s">
        <v>362</v>
      </c>
      <c r="E15" s="105">
        <v>0</v>
      </c>
      <c r="F15" s="96"/>
      <c r="G15" s="108">
        <f>IF(COUNT(E10:E15)=0,"",(SUM(E10:E15)))</f>
        <v>0</v>
      </c>
    </row>
    <row r="16" spans="1:7" ht="30" customHeight="1" x14ac:dyDescent="0.15">
      <c r="A16" s="97">
        <v>14</v>
      </c>
      <c r="B16" s="291" t="s">
        <v>329</v>
      </c>
      <c r="C16" s="293" t="s">
        <v>71</v>
      </c>
      <c r="D16" s="98" t="s">
        <v>330</v>
      </c>
      <c r="E16" s="105">
        <v>0</v>
      </c>
      <c r="F16" s="112"/>
    </row>
    <row r="17" spans="1:7" ht="30" customHeight="1" x14ac:dyDescent="0.15">
      <c r="A17" s="97">
        <v>15</v>
      </c>
      <c r="B17" s="291"/>
      <c r="C17" s="293"/>
      <c r="D17" s="98" t="s">
        <v>331</v>
      </c>
      <c r="E17" s="105">
        <v>0</v>
      </c>
      <c r="F17" s="112"/>
    </row>
    <row r="18" spans="1:7" ht="30" customHeight="1" x14ac:dyDescent="0.15">
      <c r="A18" s="97">
        <v>16</v>
      </c>
      <c r="B18" s="292"/>
      <c r="C18" s="293"/>
      <c r="D18" s="98" t="s">
        <v>332</v>
      </c>
      <c r="E18" s="105">
        <v>0</v>
      </c>
      <c r="F18" s="112"/>
    </row>
    <row r="19" spans="1:7" ht="30" customHeight="1" x14ac:dyDescent="0.15">
      <c r="A19" s="97">
        <v>17</v>
      </c>
      <c r="B19" s="292"/>
      <c r="C19" s="99" t="s">
        <v>333</v>
      </c>
      <c r="D19" s="98" t="s">
        <v>334</v>
      </c>
      <c r="E19" s="105">
        <v>0</v>
      </c>
      <c r="F19" s="112"/>
    </row>
    <row r="20" spans="1:7" ht="30" customHeight="1" x14ac:dyDescent="0.15">
      <c r="A20" s="97">
        <v>18</v>
      </c>
      <c r="B20" s="292"/>
      <c r="C20" s="99" t="s">
        <v>335</v>
      </c>
      <c r="D20" s="98" t="s">
        <v>336</v>
      </c>
      <c r="E20" s="105">
        <v>0</v>
      </c>
      <c r="F20" s="112"/>
      <c r="G20" s="108">
        <f>IF(COUNT(E16:E20)=0,"",(SUM(E16:E20)))</f>
        <v>0</v>
      </c>
    </row>
    <row r="21" spans="1:7" ht="30" customHeight="1" x14ac:dyDescent="0.15">
      <c r="A21" s="289" t="s">
        <v>365</v>
      </c>
      <c r="B21" s="289"/>
      <c r="C21" s="289"/>
      <c r="D21" s="289"/>
      <c r="E21" s="110">
        <f>IF(COUNT(E3:E20)=0,"",SUM(E3:E20))</f>
        <v>0</v>
      </c>
      <c r="F21" s="111"/>
      <c r="G21" s="100"/>
    </row>
    <row r="22" spans="1:7" ht="30" customHeight="1" x14ac:dyDescent="0.15">
      <c r="A22" s="290" t="s">
        <v>363</v>
      </c>
      <c r="B22" s="290"/>
      <c r="C22" s="290"/>
      <c r="D22" s="290"/>
      <c r="E22" s="290"/>
      <c r="F22" s="290"/>
      <c r="G22" s="100"/>
    </row>
  </sheetData>
  <mergeCells count="11">
    <mergeCell ref="A21:D21"/>
    <mergeCell ref="A22:F22"/>
    <mergeCell ref="B16:B20"/>
    <mergeCell ref="C16:C18"/>
    <mergeCell ref="A1:F1"/>
    <mergeCell ref="B3:B9"/>
    <mergeCell ref="C4:C5"/>
    <mergeCell ref="C6:C7"/>
    <mergeCell ref="B10:B15"/>
    <mergeCell ref="C10:C12"/>
    <mergeCell ref="C13:C14"/>
  </mergeCells>
  <phoneticPr fontId="3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66"/>
  <sheetViews>
    <sheetView view="pageBreakPreview" zoomScale="85" zoomScaleNormal="100" zoomScaleSheetLayoutView="85" workbookViewId="0">
      <selection activeCell="F4" sqref="F4:F49"/>
    </sheetView>
  </sheetViews>
  <sheetFormatPr defaultColWidth="9" defaultRowHeight="16.5" x14ac:dyDescent="0.15"/>
  <cols>
    <col min="1" max="1" width="9.125" style="92" customWidth="1"/>
    <col min="2" max="2" width="13.875" style="92" customWidth="1"/>
    <col min="3" max="3" width="9.125" style="92" customWidth="1"/>
    <col min="4" max="4" width="70.75" style="92" customWidth="1"/>
    <col min="5" max="6" width="11.125" style="93" customWidth="1"/>
    <col min="7" max="16384" width="9" style="92"/>
  </cols>
  <sheetData>
    <row r="1" spans="1:6" x14ac:dyDescent="0.15">
      <c r="A1" s="215" t="s">
        <v>326</v>
      </c>
      <c r="B1" s="215"/>
      <c r="C1" s="215"/>
      <c r="D1" s="215"/>
      <c r="E1" s="215"/>
      <c r="F1" s="215"/>
    </row>
    <row r="2" spans="1:6" x14ac:dyDescent="0.15">
      <c r="A2" s="89"/>
      <c r="B2" s="89"/>
      <c r="C2" s="89"/>
      <c r="D2" s="89"/>
      <c r="E2" s="35" t="s">
        <v>204</v>
      </c>
      <c r="F2" s="35" t="s">
        <v>205</v>
      </c>
    </row>
    <row r="3" spans="1:6" x14ac:dyDescent="0.15">
      <c r="A3" s="89" t="s">
        <v>206</v>
      </c>
      <c r="B3" s="89" t="s">
        <v>207</v>
      </c>
      <c r="C3" s="89" t="s">
        <v>208</v>
      </c>
      <c r="D3" s="89" t="s">
        <v>209</v>
      </c>
      <c r="E3" s="36" t="s">
        <v>132</v>
      </c>
      <c r="F3" s="36" t="s">
        <v>134</v>
      </c>
    </row>
    <row r="4" spans="1:6" ht="13.5" customHeight="1" x14ac:dyDescent="0.15">
      <c r="A4" s="151" t="s">
        <v>98</v>
      </c>
      <c r="B4" s="219" t="s">
        <v>71</v>
      </c>
      <c r="C4" s="219" t="s">
        <v>61</v>
      </c>
      <c r="D4" s="94" t="s">
        <v>280</v>
      </c>
      <c r="E4" s="226" t="str">
        <f>'物料提升机实体检查 '!N4</f>
        <v>/</v>
      </c>
      <c r="F4" s="230" t="str">
        <f>'物料提升机实体检查 '!T4</f>
        <v>/</v>
      </c>
    </row>
    <row r="5" spans="1:6" ht="13.5" customHeight="1" x14ac:dyDescent="0.15">
      <c r="A5" s="151"/>
      <c r="B5" s="219"/>
      <c r="C5" s="219"/>
      <c r="D5" s="94" t="s">
        <v>281</v>
      </c>
      <c r="E5" s="219"/>
      <c r="F5" s="151"/>
    </row>
    <row r="6" spans="1:6" ht="13.5" customHeight="1" x14ac:dyDescent="0.15">
      <c r="A6" s="151"/>
      <c r="B6" s="219"/>
      <c r="C6" s="219"/>
      <c r="D6" s="94" t="s">
        <v>282</v>
      </c>
      <c r="E6" s="219"/>
      <c r="F6" s="151"/>
    </row>
    <row r="7" spans="1:6" ht="13.5" customHeight="1" x14ac:dyDescent="0.15">
      <c r="A7" s="151"/>
      <c r="B7" s="219"/>
      <c r="C7" s="219"/>
      <c r="D7" s="94" t="s">
        <v>283</v>
      </c>
      <c r="E7" s="219"/>
      <c r="F7" s="151"/>
    </row>
    <row r="8" spans="1:6" ht="13.5" customHeight="1" x14ac:dyDescent="0.15">
      <c r="A8" s="151"/>
      <c r="B8" s="219"/>
      <c r="C8" s="219"/>
      <c r="D8" s="94" t="s">
        <v>284</v>
      </c>
      <c r="E8" s="219"/>
      <c r="F8" s="151"/>
    </row>
    <row r="9" spans="1:6" ht="13.5" customHeight="1" x14ac:dyDescent="0.15">
      <c r="A9" s="151"/>
      <c r="B9" s="219"/>
      <c r="C9" s="219"/>
      <c r="D9" s="94" t="s">
        <v>285</v>
      </c>
      <c r="E9" s="219"/>
      <c r="F9" s="151"/>
    </row>
    <row r="10" spans="1:6" ht="13.5" customHeight="1" x14ac:dyDescent="0.15">
      <c r="A10" s="151"/>
      <c r="B10" s="219" t="s">
        <v>79</v>
      </c>
      <c r="C10" s="219"/>
      <c r="D10" s="94" t="s">
        <v>286</v>
      </c>
      <c r="E10" s="226" t="str">
        <f>'物料提升机实体检查 '!O4</f>
        <v>/</v>
      </c>
      <c r="F10" s="151"/>
    </row>
    <row r="11" spans="1:6" ht="13.5" customHeight="1" x14ac:dyDescent="0.15">
      <c r="A11" s="151"/>
      <c r="B11" s="219"/>
      <c r="C11" s="219"/>
      <c r="D11" s="94" t="s">
        <v>287</v>
      </c>
      <c r="E11" s="219"/>
      <c r="F11" s="151"/>
    </row>
    <row r="12" spans="1:6" ht="13.5" customHeight="1" x14ac:dyDescent="0.15">
      <c r="A12" s="151"/>
      <c r="B12" s="219"/>
      <c r="C12" s="219"/>
      <c r="D12" s="94" t="s">
        <v>288</v>
      </c>
      <c r="E12" s="219"/>
      <c r="F12" s="151"/>
    </row>
    <row r="13" spans="1:6" ht="13.5" customHeight="1" x14ac:dyDescent="0.15">
      <c r="A13" s="151"/>
      <c r="B13" s="219"/>
      <c r="C13" s="219"/>
      <c r="D13" s="94" t="s">
        <v>289</v>
      </c>
      <c r="E13" s="219"/>
      <c r="F13" s="151"/>
    </row>
    <row r="14" spans="1:6" ht="13.5" customHeight="1" x14ac:dyDescent="0.15">
      <c r="A14" s="151"/>
      <c r="B14" s="219"/>
      <c r="C14" s="219"/>
      <c r="D14" s="94" t="s">
        <v>290</v>
      </c>
      <c r="E14" s="219"/>
      <c r="F14" s="151"/>
    </row>
    <row r="15" spans="1:6" ht="13.5" customHeight="1" x14ac:dyDescent="0.15">
      <c r="A15" s="151"/>
      <c r="B15" s="219"/>
      <c r="C15" s="219"/>
      <c r="D15" s="94" t="s">
        <v>291</v>
      </c>
      <c r="E15" s="219"/>
      <c r="F15" s="151"/>
    </row>
    <row r="16" spans="1:6" ht="13.5" customHeight="1" x14ac:dyDescent="0.15">
      <c r="A16" s="151"/>
      <c r="B16" s="219" t="s">
        <v>80</v>
      </c>
      <c r="C16" s="219"/>
      <c r="D16" s="94" t="s">
        <v>292</v>
      </c>
      <c r="E16" s="226" t="str">
        <f>'物料提升机实体检查 '!P4</f>
        <v>/</v>
      </c>
      <c r="F16" s="151"/>
    </row>
    <row r="17" spans="1:6" ht="13.5" customHeight="1" x14ac:dyDescent="0.15">
      <c r="A17" s="151"/>
      <c r="B17" s="219"/>
      <c r="C17" s="219"/>
      <c r="D17" s="94" t="s">
        <v>293</v>
      </c>
      <c r="E17" s="219"/>
      <c r="F17" s="151"/>
    </row>
    <row r="18" spans="1:6" ht="13.5" customHeight="1" x14ac:dyDescent="0.15">
      <c r="A18" s="151"/>
      <c r="B18" s="219"/>
      <c r="C18" s="219"/>
      <c r="D18" s="94" t="s">
        <v>294</v>
      </c>
      <c r="E18" s="219"/>
      <c r="F18" s="151"/>
    </row>
    <row r="19" spans="1:6" ht="13.5" customHeight="1" x14ac:dyDescent="0.15">
      <c r="A19" s="151"/>
      <c r="B19" s="219"/>
      <c r="C19" s="219"/>
      <c r="D19" s="94" t="s">
        <v>295</v>
      </c>
      <c r="E19" s="219"/>
      <c r="F19" s="151"/>
    </row>
    <row r="20" spans="1:6" ht="13.5" customHeight="1" x14ac:dyDescent="0.15">
      <c r="A20" s="151"/>
      <c r="B20" s="219"/>
      <c r="C20" s="219"/>
      <c r="D20" s="94" t="s">
        <v>296</v>
      </c>
      <c r="E20" s="219"/>
      <c r="F20" s="151"/>
    </row>
    <row r="21" spans="1:6" ht="13.5" customHeight="1" x14ac:dyDescent="0.15">
      <c r="A21" s="151"/>
      <c r="B21" s="219"/>
      <c r="C21" s="219"/>
      <c r="D21" s="94" t="s">
        <v>297</v>
      </c>
      <c r="E21" s="219"/>
      <c r="F21" s="151"/>
    </row>
    <row r="22" spans="1:6" ht="13.5" customHeight="1" x14ac:dyDescent="0.15">
      <c r="A22" s="151"/>
      <c r="B22" s="219"/>
      <c r="C22" s="219"/>
      <c r="D22" s="94" t="s">
        <v>298</v>
      </c>
      <c r="E22" s="219"/>
      <c r="F22" s="151"/>
    </row>
    <row r="23" spans="1:6" ht="13.5" customHeight="1" x14ac:dyDescent="0.15">
      <c r="A23" s="151"/>
      <c r="B23" s="277" t="s">
        <v>81</v>
      </c>
      <c r="C23" s="219"/>
      <c r="D23" s="94" t="s">
        <v>250</v>
      </c>
      <c r="E23" s="283" t="str">
        <f>'物料提升机实体检查 '!Q4</f>
        <v>/</v>
      </c>
      <c r="F23" s="151"/>
    </row>
    <row r="24" spans="1:6" ht="13.5" customHeight="1" x14ac:dyDescent="0.15">
      <c r="A24" s="151"/>
      <c r="B24" s="277"/>
      <c r="C24" s="219"/>
      <c r="D24" s="94" t="s">
        <v>300</v>
      </c>
      <c r="E24" s="277"/>
      <c r="F24" s="151"/>
    </row>
    <row r="25" spans="1:6" ht="13.5" customHeight="1" x14ac:dyDescent="0.15">
      <c r="A25" s="151"/>
      <c r="B25" s="277"/>
      <c r="C25" s="219"/>
      <c r="D25" s="94" t="s">
        <v>301</v>
      </c>
      <c r="E25" s="277"/>
      <c r="F25" s="151"/>
    </row>
    <row r="26" spans="1:6" ht="13.5" customHeight="1" x14ac:dyDescent="0.15">
      <c r="A26" s="151"/>
      <c r="B26" s="277"/>
      <c r="C26" s="219"/>
      <c r="D26" s="94" t="s">
        <v>302</v>
      </c>
      <c r="E26" s="277"/>
      <c r="F26" s="151"/>
    </row>
    <row r="27" spans="1:6" ht="13.5" customHeight="1" x14ac:dyDescent="0.15">
      <c r="A27" s="151"/>
      <c r="B27" s="277" t="s">
        <v>82</v>
      </c>
      <c r="C27" s="219"/>
      <c r="D27" s="94" t="s">
        <v>303</v>
      </c>
      <c r="E27" s="283" t="str">
        <f>'物料提升机实体检查 '!R4</f>
        <v>/</v>
      </c>
      <c r="F27" s="151"/>
    </row>
    <row r="28" spans="1:6" ht="13.5" customHeight="1" x14ac:dyDescent="0.15">
      <c r="A28" s="151"/>
      <c r="B28" s="277"/>
      <c r="C28" s="219"/>
      <c r="D28" s="94" t="s">
        <v>304</v>
      </c>
      <c r="E28" s="277"/>
      <c r="F28" s="151"/>
    </row>
    <row r="29" spans="1:6" ht="13.5" customHeight="1" x14ac:dyDescent="0.15">
      <c r="A29" s="151"/>
      <c r="B29" s="277"/>
      <c r="C29" s="219"/>
      <c r="D29" s="94" t="s">
        <v>305</v>
      </c>
      <c r="E29" s="277"/>
      <c r="F29" s="151"/>
    </row>
    <row r="30" spans="1:6" ht="13.5" customHeight="1" x14ac:dyDescent="0.15">
      <c r="A30" s="151"/>
      <c r="B30" s="277"/>
      <c r="C30" s="219"/>
      <c r="D30" s="94" t="s">
        <v>306</v>
      </c>
      <c r="E30" s="277"/>
      <c r="F30" s="151"/>
    </row>
    <row r="31" spans="1:6" ht="13.5" customHeight="1" x14ac:dyDescent="0.15">
      <c r="A31" s="151"/>
      <c r="B31" s="219" t="s">
        <v>62</v>
      </c>
      <c r="C31" s="219" t="s">
        <v>65</v>
      </c>
      <c r="D31" s="94" t="s">
        <v>165</v>
      </c>
      <c r="E31" s="226" t="str">
        <f>'物料提升机实体检查 '!N6</f>
        <v>/</v>
      </c>
      <c r="F31" s="151"/>
    </row>
    <row r="32" spans="1:6" ht="13.5" customHeight="1" x14ac:dyDescent="0.15">
      <c r="A32" s="151"/>
      <c r="B32" s="219"/>
      <c r="C32" s="219"/>
      <c r="D32" s="94" t="s">
        <v>307</v>
      </c>
      <c r="E32" s="219"/>
      <c r="F32" s="151"/>
    </row>
    <row r="33" spans="1:6" ht="13.5" customHeight="1" x14ac:dyDescent="0.15">
      <c r="A33" s="151"/>
      <c r="B33" s="219"/>
      <c r="C33" s="219"/>
      <c r="D33" s="94" t="s">
        <v>308</v>
      </c>
      <c r="E33" s="219"/>
      <c r="F33" s="151"/>
    </row>
    <row r="34" spans="1:6" ht="13.5" customHeight="1" x14ac:dyDescent="0.15">
      <c r="A34" s="151"/>
      <c r="B34" s="219"/>
      <c r="C34" s="219"/>
      <c r="D34" s="94" t="s">
        <v>309</v>
      </c>
      <c r="E34" s="219"/>
      <c r="F34" s="151"/>
    </row>
    <row r="35" spans="1:6" ht="13.5" customHeight="1" x14ac:dyDescent="0.15">
      <c r="A35" s="151"/>
      <c r="B35" s="219"/>
      <c r="C35" s="219"/>
      <c r="D35" s="94" t="s">
        <v>310</v>
      </c>
      <c r="E35" s="219"/>
      <c r="F35" s="151"/>
    </row>
    <row r="36" spans="1:6" ht="13.5" customHeight="1" x14ac:dyDescent="0.15">
      <c r="A36" s="151"/>
      <c r="B36" s="219"/>
      <c r="C36" s="219"/>
      <c r="D36" s="94" t="s">
        <v>311</v>
      </c>
      <c r="E36" s="219"/>
      <c r="F36" s="151"/>
    </row>
    <row r="37" spans="1:6" ht="13.5" customHeight="1" x14ac:dyDescent="0.15">
      <c r="A37" s="151"/>
      <c r="B37" s="219"/>
      <c r="C37" s="219"/>
      <c r="D37" s="94" t="s">
        <v>174</v>
      </c>
      <c r="E37" s="219"/>
      <c r="F37" s="151"/>
    </row>
    <row r="38" spans="1:6" ht="13.5" customHeight="1" x14ac:dyDescent="0.15">
      <c r="A38" s="151"/>
      <c r="B38" s="219"/>
      <c r="C38" s="219"/>
      <c r="D38" s="94" t="s">
        <v>312</v>
      </c>
      <c r="E38" s="219"/>
      <c r="F38" s="151"/>
    </row>
    <row r="39" spans="1:6" ht="13.5" customHeight="1" x14ac:dyDescent="0.15">
      <c r="A39" s="151"/>
      <c r="B39" s="219"/>
      <c r="C39" s="219"/>
      <c r="D39" s="94" t="s">
        <v>167</v>
      </c>
      <c r="E39" s="219"/>
      <c r="F39" s="151"/>
    </row>
    <row r="40" spans="1:6" ht="13.5" customHeight="1" x14ac:dyDescent="0.15">
      <c r="A40" s="151"/>
      <c r="B40" s="219" t="s">
        <v>83</v>
      </c>
      <c r="C40" s="219"/>
      <c r="D40" s="94" t="s">
        <v>313</v>
      </c>
      <c r="E40" s="226" t="str">
        <f>'物料提升机实体检查 '!O6</f>
        <v>/</v>
      </c>
      <c r="F40" s="151"/>
    </row>
    <row r="41" spans="1:6" ht="13.5" customHeight="1" x14ac:dyDescent="0.15">
      <c r="A41" s="151"/>
      <c r="B41" s="219"/>
      <c r="C41" s="219"/>
      <c r="D41" s="94" t="s">
        <v>314</v>
      </c>
      <c r="E41" s="219"/>
      <c r="F41" s="151"/>
    </row>
    <row r="42" spans="1:6" ht="13.5" customHeight="1" x14ac:dyDescent="0.15">
      <c r="A42" s="151"/>
      <c r="B42" s="219"/>
      <c r="C42" s="219"/>
      <c r="D42" s="94" t="s">
        <v>315</v>
      </c>
      <c r="E42" s="219"/>
      <c r="F42" s="151"/>
    </row>
    <row r="43" spans="1:6" ht="13.5" customHeight="1" x14ac:dyDescent="0.15">
      <c r="A43" s="151"/>
      <c r="B43" s="219"/>
      <c r="C43" s="219"/>
      <c r="D43" s="94" t="s">
        <v>316</v>
      </c>
      <c r="E43" s="219"/>
      <c r="F43" s="151"/>
    </row>
    <row r="44" spans="1:6" ht="13.5" customHeight="1" x14ac:dyDescent="0.15">
      <c r="A44" s="151"/>
      <c r="B44" s="219"/>
      <c r="C44" s="219"/>
      <c r="D44" s="94" t="s">
        <v>317</v>
      </c>
      <c r="E44" s="219"/>
      <c r="F44" s="151"/>
    </row>
    <row r="45" spans="1:6" ht="13.5" customHeight="1" x14ac:dyDescent="0.15">
      <c r="A45" s="151"/>
      <c r="B45" s="219"/>
      <c r="C45" s="219"/>
      <c r="D45" s="94" t="s">
        <v>318</v>
      </c>
      <c r="E45" s="219"/>
      <c r="F45" s="151"/>
    </row>
    <row r="46" spans="1:6" ht="13.5" customHeight="1" x14ac:dyDescent="0.15">
      <c r="A46" s="151"/>
      <c r="B46" s="219"/>
      <c r="C46" s="219"/>
      <c r="D46" s="94" t="s">
        <v>319</v>
      </c>
      <c r="E46" s="219"/>
      <c r="F46" s="151"/>
    </row>
    <row r="47" spans="1:6" ht="13.5" customHeight="1" x14ac:dyDescent="0.15">
      <c r="A47" s="151"/>
      <c r="B47" s="296" t="s">
        <v>84</v>
      </c>
      <c r="C47" s="219"/>
      <c r="D47" s="94" t="s">
        <v>320</v>
      </c>
      <c r="E47" s="297" t="str">
        <f>'物料提升机实体检查 '!P6</f>
        <v>/</v>
      </c>
      <c r="F47" s="151"/>
    </row>
    <row r="48" spans="1:6" ht="13.5" customHeight="1" x14ac:dyDescent="0.15">
      <c r="A48" s="151"/>
      <c r="B48" s="296"/>
      <c r="C48" s="219"/>
      <c r="D48" s="94" t="s">
        <v>321</v>
      </c>
      <c r="E48" s="296"/>
      <c r="F48" s="151"/>
    </row>
    <row r="49" spans="1:6" x14ac:dyDescent="0.15">
      <c r="A49" s="151"/>
      <c r="B49" s="90" t="s">
        <v>76</v>
      </c>
      <c r="C49" s="219"/>
      <c r="D49" s="94" t="s">
        <v>322</v>
      </c>
      <c r="E49" s="88" t="str">
        <f>'物料提升机实体检查 '!Q6</f>
        <v>/</v>
      </c>
      <c r="F49" s="151"/>
    </row>
    <row r="50" spans="1:6" x14ac:dyDescent="0.15">
      <c r="A50" s="151" t="s">
        <v>105</v>
      </c>
      <c r="B50" s="277" t="s">
        <v>67</v>
      </c>
      <c r="C50" s="277" t="s">
        <v>105</v>
      </c>
      <c r="D50" s="95" t="s">
        <v>183</v>
      </c>
      <c r="E50" s="283" t="str">
        <f>'物料提升机管理行为 '!M3</f>
        <v>/</v>
      </c>
      <c r="F50" s="230" t="str">
        <f>'物料提升机管理行为 '!I20</f>
        <v>/</v>
      </c>
    </row>
    <row r="51" spans="1:6" ht="33" x14ac:dyDescent="0.15">
      <c r="A51" s="151"/>
      <c r="B51" s="277"/>
      <c r="C51" s="277"/>
      <c r="D51" s="91" t="s">
        <v>267</v>
      </c>
      <c r="E51" s="277"/>
      <c r="F51" s="151"/>
    </row>
    <row r="52" spans="1:6" ht="33" x14ac:dyDescent="0.15">
      <c r="A52" s="151"/>
      <c r="B52" s="277"/>
      <c r="C52" s="277"/>
      <c r="D52" s="91" t="s">
        <v>268</v>
      </c>
      <c r="E52" s="277"/>
      <c r="F52" s="151"/>
    </row>
    <row r="53" spans="1:6" ht="16.5" customHeight="1" x14ac:dyDescent="0.15">
      <c r="A53" s="151"/>
      <c r="B53" s="277" t="s">
        <v>68</v>
      </c>
      <c r="C53" s="277"/>
      <c r="D53" s="91" t="s">
        <v>269</v>
      </c>
      <c r="E53" s="283" t="str">
        <f>'物料提升机管理行为 '!M6</f>
        <v>/</v>
      </c>
      <c r="F53" s="151"/>
    </row>
    <row r="54" spans="1:6" ht="33" x14ac:dyDescent="0.15">
      <c r="A54" s="151"/>
      <c r="B54" s="277"/>
      <c r="C54" s="277"/>
      <c r="D54" s="91" t="s">
        <v>270</v>
      </c>
      <c r="E54" s="277"/>
      <c r="F54" s="151"/>
    </row>
    <row r="55" spans="1:6" x14ac:dyDescent="0.15">
      <c r="A55" s="151"/>
      <c r="B55" s="277" t="s">
        <v>69</v>
      </c>
      <c r="C55" s="277"/>
      <c r="D55" s="91" t="s">
        <v>271</v>
      </c>
      <c r="E55" s="283" t="str">
        <f>'物料提升机管理行为 '!M8</f>
        <v>/</v>
      </c>
      <c r="F55" s="151"/>
    </row>
    <row r="56" spans="1:6" x14ac:dyDescent="0.15">
      <c r="A56" s="151"/>
      <c r="B56" s="277"/>
      <c r="C56" s="277"/>
      <c r="D56" s="95" t="s">
        <v>191</v>
      </c>
      <c r="E56" s="277"/>
      <c r="F56" s="151"/>
    </row>
    <row r="57" spans="1:6" x14ac:dyDescent="0.15">
      <c r="A57" s="151"/>
      <c r="B57" s="277"/>
      <c r="C57" s="277"/>
      <c r="D57" s="95" t="s">
        <v>192</v>
      </c>
      <c r="E57" s="277"/>
      <c r="F57" s="151"/>
    </row>
    <row r="58" spans="1:6" x14ac:dyDescent="0.15">
      <c r="A58" s="151"/>
      <c r="B58" s="277"/>
      <c r="C58" s="277"/>
      <c r="D58" s="95" t="s">
        <v>193</v>
      </c>
      <c r="E58" s="277"/>
      <c r="F58" s="151"/>
    </row>
    <row r="59" spans="1:6" x14ac:dyDescent="0.15">
      <c r="A59" s="151"/>
      <c r="B59" s="277"/>
      <c r="C59" s="277"/>
      <c r="D59" s="91" t="s">
        <v>324</v>
      </c>
      <c r="E59" s="277"/>
      <c r="F59" s="151"/>
    </row>
    <row r="60" spans="1:6" x14ac:dyDescent="0.15">
      <c r="A60" s="151"/>
      <c r="B60" s="277"/>
      <c r="C60" s="277"/>
      <c r="D60" s="91" t="s">
        <v>195</v>
      </c>
      <c r="E60" s="277"/>
      <c r="F60" s="151"/>
    </row>
    <row r="61" spans="1:6" x14ac:dyDescent="0.15">
      <c r="A61" s="151"/>
      <c r="B61" s="277"/>
      <c r="C61" s="277"/>
      <c r="D61" s="91" t="s">
        <v>327</v>
      </c>
      <c r="E61" s="277"/>
      <c r="F61" s="151"/>
    </row>
    <row r="62" spans="1:6" x14ac:dyDescent="0.15">
      <c r="A62" s="151"/>
      <c r="B62" s="277"/>
      <c r="C62" s="277"/>
      <c r="D62" s="95" t="s">
        <v>197</v>
      </c>
      <c r="E62" s="277"/>
      <c r="F62" s="151"/>
    </row>
    <row r="63" spans="1:6" x14ac:dyDescent="0.15">
      <c r="A63" s="151"/>
      <c r="B63" s="277"/>
      <c r="C63" s="277"/>
      <c r="D63" s="91" t="s">
        <v>198</v>
      </c>
      <c r="E63" s="277"/>
      <c r="F63" s="151"/>
    </row>
    <row r="64" spans="1:6" x14ac:dyDescent="0.15">
      <c r="A64" s="151"/>
      <c r="B64" s="277"/>
      <c r="C64" s="277"/>
      <c r="D64" s="95" t="s">
        <v>325</v>
      </c>
      <c r="E64" s="277"/>
      <c r="F64" s="151"/>
    </row>
    <row r="65" spans="1:6" x14ac:dyDescent="0.15">
      <c r="A65" s="151"/>
      <c r="B65" s="277"/>
      <c r="C65" s="277"/>
      <c r="D65" s="91" t="s">
        <v>201</v>
      </c>
      <c r="E65" s="277"/>
      <c r="F65" s="151"/>
    </row>
    <row r="66" spans="1:6" x14ac:dyDescent="0.15">
      <c r="A66" s="151"/>
      <c r="B66" s="277"/>
      <c r="C66" s="277"/>
      <c r="D66" s="91" t="s">
        <v>202</v>
      </c>
      <c r="E66" s="277"/>
      <c r="F66" s="151"/>
    </row>
  </sheetData>
  <mergeCells count="30">
    <mergeCell ref="F4:F49"/>
    <mergeCell ref="F50:F66"/>
    <mergeCell ref="C50:C66"/>
    <mergeCell ref="E4:E9"/>
    <mergeCell ref="E10:E15"/>
    <mergeCell ref="E16:E22"/>
    <mergeCell ref="E23:E26"/>
    <mergeCell ref="E27:E30"/>
    <mergeCell ref="E31:E39"/>
    <mergeCell ref="E40:E46"/>
    <mergeCell ref="E47:E48"/>
    <mergeCell ref="E50:E52"/>
    <mergeCell ref="E53:E54"/>
    <mergeCell ref="E55:E66"/>
    <mergeCell ref="A1:F1"/>
    <mergeCell ref="A4:A49"/>
    <mergeCell ref="A50:A66"/>
    <mergeCell ref="B4:B9"/>
    <mergeCell ref="B10:B15"/>
    <mergeCell ref="B16:B22"/>
    <mergeCell ref="B23:B26"/>
    <mergeCell ref="B27:B30"/>
    <mergeCell ref="B31:B39"/>
    <mergeCell ref="B40:B46"/>
    <mergeCell ref="B47:B48"/>
    <mergeCell ref="B50:B52"/>
    <mergeCell ref="B53:B54"/>
    <mergeCell ref="B55:B66"/>
    <mergeCell ref="C4:C30"/>
    <mergeCell ref="C31:C49"/>
  </mergeCells>
  <phoneticPr fontId="28" type="noConversion"/>
  <conditionalFormatting sqref="D1:E1 D2:D3">
    <cfRule type="duplicateValues" dxfId="0" priority="1"/>
  </conditionalFormatting>
  <pageMargins left="0.7" right="0.7" top="0.75" bottom="0.75" header="0.3" footer="0.3"/>
  <pageSetup paperSize="9" scale="6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评估说明</vt:lpstr>
      <vt:lpstr>会签表</vt:lpstr>
      <vt:lpstr>数据汇总-隐藏</vt:lpstr>
      <vt:lpstr>塔式起重机实体检查</vt:lpstr>
      <vt:lpstr>塔式起重机管理行为</vt:lpstr>
      <vt:lpstr>塔式起重机-隐藏</vt:lpstr>
      <vt:lpstr>施工升降机实体检查</vt:lpstr>
      <vt:lpstr>施工升降机管理行为</vt:lpstr>
      <vt:lpstr>施工升降机-隐藏</vt:lpstr>
      <vt:lpstr>物料提升机实体检查 </vt:lpstr>
      <vt:lpstr>物料提升机管理行为 </vt:lpstr>
      <vt:lpstr>红线管理</vt:lpstr>
      <vt:lpstr>物料提升机-隐藏</vt:lpstr>
      <vt:lpstr>会签表!Print_Area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yangjie</dc:creator>
  <cp:lastModifiedBy>admin</cp:lastModifiedBy>
  <cp:lastPrinted>2019-07-05T06:02:00Z</cp:lastPrinted>
  <dcterms:created xsi:type="dcterms:W3CDTF">2018-09-25T10:59:00Z</dcterms:created>
  <dcterms:modified xsi:type="dcterms:W3CDTF">2021-04-10T08:26:44Z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y fmtid="{D5CDD505-2E9C-101B-9397-08002B2CF9AE}" pid="3" name="Generator">
    <vt:lpwstr>NPOI</vt:lpwstr>
  </property>
  <property fmtid="{D5CDD505-2E9C-101B-9397-08002B2CF9AE}" pid="4" name="Generator Version">
    <vt:lpwstr>2.2.1</vt:lpwstr>
  </property>
</Properties>
</file>